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comments27.xml" ContentType="application/vnd.openxmlformats-officedocument.spreadsheetml.comments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drawings/drawing29.xml" ContentType="application/vnd.openxmlformats-officedocument.drawing+xml"/>
  <Override PartName="/xl/comments29.xml" ContentType="application/vnd.openxmlformats-officedocument.spreadsheetml.comments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drawings/drawing31.xml" ContentType="application/vnd.openxmlformats-officedocument.drawing+xml"/>
  <Override PartName="/xl/comments31.xml" ContentType="application/vnd.openxmlformats-officedocument.spreadsheetml.comments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0" windowWidth="15480" windowHeight="11340" tabRatio="802"/>
  </bookViews>
  <sheets>
    <sheet name="18 Sep" sheetId="1" r:id="rId1"/>
    <sheet name="19 Sep" sheetId="3" r:id="rId2"/>
    <sheet name="20 Sep" sheetId="4" r:id="rId3"/>
    <sheet name="21 Sep" sheetId="5" r:id="rId4"/>
    <sheet name="22 Sep" sheetId="6" r:id="rId5"/>
    <sheet name="23 Sep" sheetId="7" r:id="rId6"/>
    <sheet name="24 Sep" sheetId="8" r:id="rId7"/>
    <sheet name="25 Sep" sheetId="9" r:id="rId8"/>
    <sheet name="26 Sep" sheetId="10" r:id="rId9"/>
    <sheet name="27 Sep" sheetId="11" r:id="rId10"/>
    <sheet name="28 Sep" sheetId="12" r:id="rId11"/>
    <sheet name="29 Sep" sheetId="13" r:id="rId12"/>
    <sheet name="30 Sep" sheetId="14" r:id="rId13"/>
    <sheet name="01 Oct" sheetId="15" r:id="rId14"/>
    <sheet name="02 Oct" sheetId="16" r:id="rId15"/>
    <sheet name="03 Oct" sheetId="17" r:id="rId16"/>
    <sheet name="04 Oct" sheetId="18" r:id="rId17"/>
    <sheet name="05 Oct" sheetId="19" r:id="rId18"/>
    <sheet name="06 Oct" sheetId="20" r:id="rId19"/>
    <sheet name="07 Oct" sheetId="21" r:id="rId20"/>
    <sheet name="08 Oct" sheetId="22" r:id="rId21"/>
    <sheet name="09 Oct" sheetId="23" r:id="rId22"/>
    <sheet name="10 Oct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Total" sheetId="33" r:id="rId32"/>
  </sheets>
  <definedNames>
    <definedName name="_xlnm._FilterDatabase" localSheetId="0" hidden="1">'18 Sep'!$A$2:$T$52</definedName>
  </definedNames>
  <calcPr calcId="144525"/>
</workbook>
</file>

<file path=xl/calcChain.xml><?xml version="1.0" encoding="utf-8"?>
<calcChain xmlns="http://schemas.openxmlformats.org/spreadsheetml/2006/main">
  <c r="AN53" i="33" l="1"/>
  <c r="AE53" i="33" l="1"/>
  <c r="Q4" i="33" l="1"/>
  <c r="R4" i="33"/>
  <c r="S4" i="33"/>
  <c r="T4" i="33"/>
  <c r="Q5" i="33"/>
  <c r="R5" i="33"/>
  <c r="S5" i="33"/>
  <c r="T5" i="33"/>
  <c r="Q6" i="33"/>
  <c r="R6" i="33"/>
  <c r="S6" i="33"/>
  <c r="T6" i="33"/>
  <c r="Q7" i="33"/>
  <c r="R7" i="33"/>
  <c r="S7" i="33"/>
  <c r="T7" i="33"/>
  <c r="Q8" i="33"/>
  <c r="R8" i="33"/>
  <c r="S8" i="33"/>
  <c r="T8" i="33"/>
  <c r="Q9" i="33"/>
  <c r="R9" i="33"/>
  <c r="S9" i="33"/>
  <c r="T9" i="33"/>
  <c r="Q10" i="33"/>
  <c r="R10" i="33"/>
  <c r="S10" i="33"/>
  <c r="T10" i="33"/>
  <c r="Q11" i="33"/>
  <c r="R11" i="33"/>
  <c r="S11" i="33"/>
  <c r="T11" i="33"/>
  <c r="Q12" i="33"/>
  <c r="R12" i="33"/>
  <c r="S12" i="33"/>
  <c r="T12" i="33"/>
  <c r="Q13" i="33"/>
  <c r="R13" i="33"/>
  <c r="S13" i="33"/>
  <c r="T13" i="33"/>
  <c r="Q14" i="33"/>
  <c r="R14" i="33"/>
  <c r="S14" i="33"/>
  <c r="T14" i="33"/>
  <c r="Q15" i="33"/>
  <c r="R15" i="33"/>
  <c r="S15" i="33"/>
  <c r="T15" i="33"/>
  <c r="Q16" i="33"/>
  <c r="R16" i="33"/>
  <c r="S16" i="33"/>
  <c r="T16" i="33"/>
  <c r="Q17" i="33"/>
  <c r="R17" i="33"/>
  <c r="S17" i="33"/>
  <c r="T17" i="33"/>
  <c r="Q18" i="33"/>
  <c r="R18" i="33"/>
  <c r="S18" i="33"/>
  <c r="T18" i="33"/>
  <c r="Q19" i="33"/>
  <c r="R19" i="33"/>
  <c r="S19" i="33"/>
  <c r="T19" i="33"/>
  <c r="Q20" i="33"/>
  <c r="R20" i="33"/>
  <c r="S20" i="33"/>
  <c r="T20" i="33"/>
  <c r="Q21" i="33"/>
  <c r="R21" i="33"/>
  <c r="S21" i="33"/>
  <c r="T21" i="33"/>
  <c r="Q22" i="33"/>
  <c r="R22" i="33"/>
  <c r="S22" i="33"/>
  <c r="T22" i="33"/>
  <c r="Q23" i="33"/>
  <c r="R23" i="33"/>
  <c r="S23" i="33"/>
  <c r="T23" i="33"/>
  <c r="Q24" i="33"/>
  <c r="R24" i="33"/>
  <c r="S24" i="33"/>
  <c r="T24" i="33"/>
  <c r="Q25" i="33"/>
  <c r="R25" i="33"/>
  <c r="S25" i="33"/>
  <c r="T25" i="33"/>
  <c r="Q26" i="33"/>
  <c r="R26" i="33"/>
  <c r="S26" i="33"/>
  <c r="T26" i="33"/>
  <c r="Q27" i="33"/>
  <c r="R27" i="33"/>
  <c r="S27" i="33"/>
  <c r="T27" i="33"/>
  <c r="Q28" i="33"/>
  <c r="R28" i="33"/>
  <c r="S28" i="33"/>
  <c r="T28" i="33"/>
  <c r="Q29" i="33"/>
  <c r="R29" i="33"/>
  <c r="S29" i="33"/>
  <c r="T29" i="33"/>
  <c r="Q30" i="33"/>
  <c r="R30" i="33"/>
  <c r="S30" i="33"/>
  <c r="T30" i="33"/>
  <c r="Q31" i="33"/>
  <c r="R31" i="33"/>
  <c r="S31" i="33"/>
  <c r="T31" i="33"/>
  <c r="Q32" i="33"/>
  <c r="R32" i="33"/>
  <c r="S32" i="33"/>
  <c r="T32" i="33"/>
  <c r="Q33" i="33"/>
  <c r="R33" i="33"/>
  <c r="S33" i="33"/>
  <c r="T33" i="33"/>
  <c r="Q34" i="33"/>
  <c r="R34" i="33"/>
  <c r="S34" i="33"/>
  <c r="T34" i="33"/>
  <c r="Q35" i="33"/>
  <c r="R35" i="33"/>
  <c r="S35" i="33"/>
  <c r="T35" i="33"/>
  <c r="Q36" i="33"/>
  <c r="R36" i="33"/>
  <c r="S36" i="33"/>
  <c r="T36" i="33"/>
  <c r="Q37" i="33"/>
  <c r="R37" i="33"/>
  <c r="S37" i="33"/>
  <c r="T37" i="33"/>
  <c r="Q38" i="33"/>
  <c r="R38" i="33"/>
  <c r="S38" i="33"/>
  <c r="T38" i="33"/>
  <c r="Q39" i="33"/>
  <c r="R39" i="33"/>
  <c r="S39" i="33"/>
  <c r="T39" i="33"/>
  <c r="Q40" i="33"/>
  <c r="R40" i="33"/>
  <c r="S40" i="33"/>
  <c r="T40" i="33"/>
  <c r="Q41" i="33"/>
  <c r="R41" i="33"/>
  <c r="S41" i="33"/>
  <c r="T41" i="33"/>
  <c r="Q42" i="33"/>
  <c r="R42" i="33"/>
  <c r="S42" i="33"/>
  <c r="T42" i="33"/>
  <c r="Q43" i="33"/>
  <c r="R43" i="33"/>
  <c r="S43" i="33"/>
  <c r="T43" i="33"/>
  <c r="Q44" i="33"/>
  <c r="R44" i="33"/>
  <c r="S44" i="33"/>
  <c r="T44" i="33"/>
  <c r="Q45" i="33"/>
  <c r="R45" i="33"/>
  <c r="S45" i="33"/>
  <c r="T45" i="33"/>
  <c r="Q46" i="33"/>
  <c r="R46" i="33"/>
  <c r="S46" i="33"/>
  <c r="T46" i="33"/>
  <c r="Q47" i="33"/>
  <c r="R47" i="33"/>
  <c r="S47" i="33"/>
  <c r="T47" i="33"/>
  <c r="Q48" i="33"/>
  <c r="R48" i="33"/>
  <c r="S48" i="33"/>
  <c r="T48" i="33"/>
  <c r="Q49" i="33"/>
  <c r="R49" i="33"/>
  <c r="S49" i="33"/>
  <c r="T49" i="33"/>
  <c r="Q50" i="33"/>
  <c r="R50" i="33"/>
  <c r="S50" i="33"/>
  <c r="T50" i="33"/>
  <c r="Q51" i="33"/>
  <c r="R51" i="33"/>
  <c r="S51" i="33"/>
  <c r="T51" i="33"/>
  <c r="Q52" i="33"/>
  <c r="R52" i="33"/>
  <c r="S52" i="33"/>
  <c r="T52" i="33"/>
  <c r="T3" i="33"/>
  <c r="S3" i="33"/>
  <c r="R3" i="33"/>
  <c r="Q3" i="33"/>
  <c r="C55" i="1" l="1"/>
  <c r="C54" i="1"/>
  <c r="M4" i="33"/>
  <c r="N4" i="33"/>
  <c r="O4" i="33"/>
  <c r="M5" i="33"/>
  <c r="N5" i="33"/>
  <c r="O5" i="33"/>
  <c r="M6" i="33"/>
  <c r="N6" i="33"/>
  <c r="O6" i="33"/>
  <c r="M7" i="33"/>
  <c r="N7" i="33"/>
  <c r="O7" i="33"/>
  <c r="M8" i="33"/>
  <c r="N8" i="33"/>
  <c r="O8" i="33"/>
  <c r="M9" i="33"/>
  <c r="N9" i="33"/>
  <c r="O9" i="33"/>
  <c r="M10" i="33"/>
  <c r="N10" i="33"/>
  <c r="O10" i="33"/>
  <c r="M11" i="33"/>
  <c r="N11" i="33"/>
  <c r="O11" i="33"/>
  <c r="M12" i="33"/>
  <c r="N12" i="33"/>
  <c r="O12" i="33"/>
  <c r="M13" i="33"/>
  <c r="N13" i="33"/>
  <c r="O13" i="33"/>
  <c r="M14" i="33"/>
  <c r="N14" i="33"/>
  <c r="O14" i="33"/>
  <c r="M15" i="33"/>
  <c r="N15" i="33"/>
  <c r="O15" i="33"/>
  <c r="M16" i="33"/>
  <c r="N16" i="33"/>
  <c r="O16" i="33"/>
  <c r="M17" i="33"/>
  <c r="N17" i="33"/>
  <c r="O17" i="33"/>
  <c r="M18" i="33"/>
  <c r="N18" i="33"/>
  <c r="O18" i="33"/>
  <c r="M19" i="33"/>
  <c r="N19" i="33"/>
  <c r="O19" i="33"/>
  <c r="M20" i="33"/>
  <c r="N20" i="33"/>
  <c r="O20" i="33"/>
  <c r="M21" i="33"/>
  <c r="N21" i="33"/>
  <c r="O21" i="33"/>
  <c r="M22" i="33"/>
  <c r="N22" i="33"/>
  <c r="O22" i="33"/>
  <c r="M23" i="33"/>
  <c r="N23" i="33"/>
  <c r="O23" i="33"/>
  <c r="M24" i="33"/>
  <c r="N24" i="33"/>
  <c r="O24" i="33"/>
  <c r="M25" i="33"/>
  <c r="N25" i="33"/>
  <c r="O25" i="33"/>
  <c r="M26" i="33"/>
  <c r="N26" i="33"/>
  <c r="O26" i="33"/>
  <c r="M27" i="33"/>
  <c r="N27" i="33"/>
  <c r="O27" i="33"/>
  <c r="M28" i="33"/>
  <c r="N28" i="33"/>
  <c r="O28" i="33"/>
  <c r="M29" i="33"/>
  <c r="N29" i="33"/>
  <c r="O29" i="33"/>
  <c r="M30" i="33"/>
  <c r="N30" i="33"/>
  <c r="O30" i="33"/>
  <c r="M31" i="33"/>
  <c r="N31" i="33"/>
  <c r="O31" i="33"/>
  <c r="M32" i="33"/>
  <c r="N32" i="33"/>
  <c r="O32" i="33"/>
  <c r="M33" i="33"/>
  <c r="N33" i="33"/>
  <c r="O33" i="33"/>
  <c r="M34" i="33"/>
  <c r="N34" i="33"/>
  <c r="O34" i="33"/>
  <c r="M35" i="33"/>
  <c r="N35" i="33"/>
  <c r="O35" i="33"/>
  <c r="M36" i="33"/>
  <c r="N36" i="33"/>
  <c r="O36" i="33"/>
  <c r="M37" i="33"/>
  <c r="N37" i="33"/>
  <c r="O37" i="33"/>
  <c r="M38" i="33"/>
  <c r="N38" i="33"/>
  <c r="O38" i="33"/>
  <c r="M39" i="33"/>
  <c r="N39" i="33"/>
  <c r="O39" i="33"/>
  <c r="M40" i="33"/>
  <c r="N40" i="33"/>
  <c r="O40" i="33"/>
  <c r="M41" i="33"/>
  <c r="N41" i="33"/>
  <c r="O41" i="33"/>
  <c r="M42" i="33"/>
  <c r="N42" i="33"/>
  <c r="O42" i="33"/>
  <c r="M43" i="33"/>
  <c r="N43" i="33"/>
  <c r="O43" i="33"/>
  <c r="M44" i="33"/>
  <c r="N44" i="33"/>
  <c r="O44" i="33"/>
  <c r="M45" i="33"/>
  <c r="N45" i="33"/>
  <c r="O45" i="33"/>
  <c r="M46" i="33"/>
  <c r="N46" i="33"/>
  <c r="O46" i="33"/>
  <c r="M47" i="33"/>
  <c r="N47" i="33"/>
  <c r="O47" i="33"/>
  <c r="M48" i="33"/>
  <c r="N48" i="33"/>
  <c r="O48" i="33"/>
  <c r="M49" i="33"/>
  <c r="N49" i="33"/>
  <c r="O49" i="33"/>
  <c r="M50" i="33"/>
  <c r="N50" i="33"/>
  <c r="O50" i="33"/>
  <c r="M51" i="33"/>
  <c r="N51" i="33"/>
  <c r="O51" i="33"/>
  <c r="M52" i="33"/>
  <c r="N52" i="33"/>
  <c r="O52" i="33"/>
  <c r="N3" i="33"/>
  <c r="O3" i="33"/>
  <c r="C56" i="1"/>
  <c r="P3" i="33" l="1"/>
  <c r="P4" i="33"/>
  <c r="P5" i="33"/>
  <c r="P6" i="33"/>
  <c r="P7" i="33"/>
  <c r="P8" i="33"/>
  <c r="P10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9" i="33"/>
  <c r="L9" i="33"/>
  <c r="C3" i="6" l="1"/>
  <c r="L4" i="33"/>
  <c r="L5" i="33"/>
  <c r="L6" i="33"/>
  <c r="L7" i="33"/>
  <c r="L8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3" i="33"/>
  <c r="C52" i="33" l="1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C4" i="30"/>
  <c r="C3" i="30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5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C4" i="28"/>
  <c r="C3" i="28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C7" i="27"/>
  <c r="C6" i="27"/>
  <c r="C5" i="27"/>
  <c r="C4" i="27"/>
  <c r="C3" i="27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6" i="26"/>
  <c r="C5" i="26"/>
  <c r="C4" i="26"/>
  <c r="C3" i="26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5" i="25"/>
  <c r="C4" i="25"/>
  <c r="C3" i="25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C3" i="24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6" i="23"/>
  <c r="C5" i="23"/>
  <c r="C4" i="23"/>
  <c r="C3" i="23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6" i="22"/>
  <c r="C5" i="22"/>
  <c r="C4" i="22"/>
  <c r="C3" i="22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C4" i="20"/>
  <c r="C3" i="20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C4" i="19"/>
  <c r="C3" i="19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C3" i="14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3" i="13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3" i="3"/>
  <c r="G3" i="33" l="1"/>
  <c r="Y3" i="33"/>
  <c r="U4" i="33"/>
  <c r="V4" i="33"/>
  <c r="W4" i="33"/>
  <c r="X4" i="33"/>
  <c r="U5" i="33"/>
  <c r="V5" i="33"/>
  <c r="W5" i="33"/>
  <c r="X5" i="33"/>
  <c r="U6" i="33"/>
  <c r="V6" i="33"/>
  <c r="W6" i="33"/>
  <c r="X6" i="33"/>
  <c r="U7" i="33"/>
  <c r="V7" i="33"/>
  <c r="W7" i="33"/>
  <c r="X7" i="33"/>
  <c r="U8" i="33"/>
  <c r="V8" i="33"/>
  <c r="W8" i="33"/>
  <c r="X8" i="33"/>
  <c r="U9" i="33"/>
  <c r="V9" i="33"/>
  <c r="W9" i="33"/>
  <c r="X9" i="33"/>
  <c r="U10" i="33"/>
  <c r="V10" i="33"/>
  <c r="W10" i="33"/>
  <c r="X10" i="33"/>
  <c r="U11" i="33"/>
  <c r="V11" i="33"/>
  <c r="W11" i="33"/>
  <c r="X11" i="33"/>
  <c r="U12" i="33"/>
  <c r="V12" i="33"/>
  <c r="W12" i="33"/>
  <c r="X12" i="33"/>
  <c r="U13" i="33"/>
  <c r="V13" i="33"/>
  <c r="W13" i="33"/>
  <c r="X13" i="33"/>
  <c r="U14" i="33"/>
  <c r="V14" i="33"/>
  <c r="W14" i="33"/>
  <c r="X14" i="33"/>
  <c r="U15" i="33"/>
  <c r="V15" i="33"/>
  <c r="W15" i="33"/>
  <c r="X15" i="33"/>
  <c r="U16" i="33"/>
  <c r="V16" i="33"/>
  <c r="W16" i="33"/>
  <c r="X16" i="33"/>
  <c r="U17" i="33"/>
  <c r="V17" i="33"/>
  <c r="W17" i="33"/>
  <c r="X17" i="33"/>
  <c r="U18" i="33"/>
  <c r="V18" i="33"/>
  <c r="W18" i="33"/>
  <c r="X18" i="33"/>
  <c r="U19" i="33"/>
  <c r="V19" i="33"/>
  <c r="W19" i="33"/>
  <c r="X19" i="33"/>
  <c r="U20" i="33"/>
  <c r="V20" i="33"/>
  <c r="W20" i="33"/>
  <c r="X20" i="33"/>
  <c r="U21" i="33"/>
  <c r="V21" i="33"/>
  <c r="W21" i="33"/>
  <c r="X21" i="33"/>
  <c r="U22" i="33"/>
  <c r="V22" i="33"/>
  <c r="W22" i="33"/>
  <c r="X22" i="33"/>
  <c r="U23" i="33"/>
  <c r="V23" i="33"/>
  <c r="W23" i="33"/>
  <c r="X23" i="33"/>
  <c r="U24" i="33"/>
  <c r="V24" i="33"/>
  <c r="W24" i="33"/>
  <c r="X24" i="33"/>
  <c r="U25" i="33"/>
  <c r="V25" i="33"/>
  <c r="W25" i="33"/>
  <c r="X25" i="33"/>
  <c r="U26" i="33"/>
  <c r="V26" i="33"/>
  <c r="W26" i="33"/>
  <c r="X26" i="33"/>
  <c r="U27" i="33"/>
  <c r="V27" i="33"/>
  <c r="W27" i="33"/>
  <c r="X27" i="33"/>
  <c r="U28" i="33"/>
  <c r="V28" i="33"/>
  <c r="W28" i="33"/>
  <c r="X28" i="33"/>
  <c r="U29" i="33"/>
  <c r="V29" i="33"/>
  <c r="W29" i="33"/>
  <c r="X29" i="33"/>
  <c r="U30" i="33"/>
  <c r="V30" i="33"/>
  <c r="W30" i="33"/>
  <c r="X30" i="33"/>
  <c r="U31" i="33"/>
  <c r="V31" i="33"/>
  <c r="W31" i="33"/>
  <c r="X31" i="33"/>
  <c r="U32" i="33"/>
  <c r="V32" i="33"/>
  <c r="W32" i="33"/>
  <c r="X32" i="33"/>
  <c r="U33" i="33"/>
  <c r="V33" i="33"/>
  <c r="W33" i="33"/>
  <c r="X33" i="33"/>
  <c r="U34" i="33"/>
  <c r="V34" i="33"/>
  <c r="W34" i="33"/>
  <c r="X34" i="33"/>
  <c r="U35" i="33"/>
  <c r="V35" i="33"/>
  <c r="W35" i="33"/>
  <c r="X35" i="33"/>
  <c r="U36" i="33"/>
  <c r="V36" i="33"/>
  <c r="W36" i="33"/>
  <c r="X36" i="33"/>
  <c r="U37" i="33"/>
  <c r="V37" i="33"/>
  <c r="W37" i="33"/>
  <c r="X37" i="33"/>
  <c r="U38" i="33"/>
  <c r="V38" i="33"/>
  <c r="W38" i="33"/>
  <c r="X38" i="33"/>
  <c r="U39" i="33"/>
  <c r="V39" i="33"/>
  <c r="W39" i="33"/>
  <c r="X39" i="33"/>
  <c r="U40" i="33"/>
  <c r="V40" i="33"/>
  <c r="W40" i="33"/>
  <c r="X40" i="33"/>
  <c r="U41" i="33"/>
  <c r="V41" i="33"/>
  <c r="W41" i="33"/>
  <c r="X41" i="33"/>
  <c r="U42" i="33"/>
  <c r="V42" i="33"/>
  <c r="W42" i="33"/>
  <c r="X42" i="33"/>
  <c r="U43" i="33"/>
  <c r="V43" i="33"/>
  <c r="W43" i="33"/>
  <c r="X43" i="33"/>
  <c r="U44" i="33"/>
  <c r="V44" i="33"/>
  <c r="W44" i="33"/>
  <c r="X44" i="33"/>
  <c r="U45" i="33"/>
  <c r="V45" i="33"/>
  <c r="W45" i="33"/>
  <c r="X45" i="33"/>
  <c r="U46" i="33"/>
  <c r="V46" i="33"/>
  <c r="W46" i="33"/>
  <c r="X46" i="33"/>
  <c r="U47" i="33"/>
  <c r="V47" i="33"/>
  <c r="W47" i="33"/>
  <c r="X47" i="33"/>
  <c r="U48" i="33"/>
  <c r="V48" i="33"/>
  <c r="W48" i="33"/>
  <c r="X48" i="33"/>
  <c r="U49" i="33"/>
  <c r="V49" i="33"/>
  <c r="W49" i="33"/>
  <c r="X49" i="33"/>
  <c r="U50" i="33"/>
  <c r="V50" i="33"/>
  <c r="W50" i="33"/>
  <c r="X50" i="33"/>
  <c r="U51" i="33"/>
  <c r="V51" i="33"/>
  <c r="W51" i="33"/>
  <c r="X51" i="33"/>
  <c r="U52" i="33"/>
  <c r="V52" i="33"/>
  <c r="W52" i="33"/>
  <c r="X52" i="33"/>
  <c r="U3" i="33"/>
  <c r="V3" i="33"/>
  <c r="W3" i="33"/>
  <c r="X3" i="33"/>
  <c r="AN52" i="33" l="1"/>
  <c r="AD52" i="33"/>
  <c r="AN51" i="33"/>
  <c r="AD51" i="33"/>
  <c r="AN50" i="33"/>
  <c r="AD50" i="33"/>
  <c r="AN49" i="33"/>
  <c r="AD49" i="33"/>
  <c r="AN48" i="33"/>
  <c r="AD48" i="33"/>
  <c r="AN47" i="33"/>
  <c r="AD47" i="33"/>
  <c r="AN46" i="33"/>
  <c r="AD46" i="33"/>
  <c r="AN45" i="33"/>
  <c r="AD45" i="33"/>
  <c r="AN44" i="33"/>
  <c r="AD44" i="33"/>
  <c r="AN43" i="33"/>
  <c r="AD43" i="33"/>
  <c r="AN42" i="33"/>
  <c r="AD42" i="33"/>
  <c r="AN41" i="33"/>
  <c r="AD41" i="33"/>
  <c r="AN40" i="33"/>
  <c r="AD40" i="33"/>
  <c r="AN39" i="33"/>
  <c r="AD39" i="33"/>
  <c r="AN38" i="33"/>
  <c r="AD38" i="33"/>
  <c r="AN37" i="33"/>
  <c r="AD37" i="33"/>
  <c r="AN36" i="33"/>
  <c r="AD36" i="33"/>
  <c r="AN35" i="33"/>
  <c r="AD35" i="33"/>
  <c r="AN33" i="33"/>
  <c r="AD33" i="33"/>
  <c r="AN31" i="33"/>
  <c r="AD31" i="33"/>
  <c r="AN29" i="33"/>
  <c r="AD29" i="33"/>
  <c r="AN27" i="33"/>
  <c r="AD27" i="33"/>
  <c r="AN24" i="33"/>
  <c r="AD24" i="33"/>
  <c r="AN22" i="33"/>
  <c r="AD22" i="33"/>
  <c r="AN20" i="33"/>
  <c r="AD20" i="33"/>
  <c r="AN18" i="33"/>
  <c r="AD18" i="33"/>
  <c r="AN16" i="33"/>
  <c r="AD16" i="33"/>
  <c r="AN14" i="33"/>
  <c r="AD14" i="33"/>
  <c r="AN12" i="33"/>
  <c r="AD12" i="33"/>
  <c r="AN10" i="33"/>
  <c r="AD10" i="33"/>
  <c r="AN8" i="33"/>
  <c r="AD8" i="33"/>
  <c r="AN6" i="33"/>
  <c r="AD6" i="33"/>
  <c r="AN4" i="33"/>
  <c r="AD4" i="33"/>
  <c r="AN3" i="33"/>
  <c r="AD3" i="33"/>
  <c r="AN34" i="33"/>
  <c r="AD34" i="33"/>
  <c r="AN32" i="33"/>
  <c r="AD32" i="33"/>
  <c r="AN30" i="33"/>
  <c r="AD30" i="33"/>
  <c r="AN28" i="33"/>
  <c r="AD28" i="33"/>
  <c r="AN26" i="33"/>
  <c r="AD26" i="33"/>
  <c r="AN25" i="33"/>
  <c r="AD25" i="33"/>
  <c r="AN23" i="33"/>
  <c r="AD23" i="33"/>
  <c r="AN21" i="33"/>
  <c r="AD21" i="33"/>
  <c r="AN19" i="33"/>
  <c r="AD19" i="33"/>
  <c r="AN17" i="33"/>
  <c r="AD17" i="33"/>
  <c r="AN15" i="33"/>
  <c r="AD15" i="33"/>
  <c r="AN13" i="33"/>
  <c r="AD13" i="33"/>
  <c r="AN11" i="33"/>
  <c r="AD11" i="33"/>
  <c r="AN9" i="33"/>
  <c r="AD9" i="33"/>
  <c r="AN7" i="33"/>
  <c r="AD7" i="33"/>
  <c r="AN5" i="33"/>
  <c r="AD5" i="33"/>
  <c r="AE3" i="33"/>
  <c r="F3" i="33"/>
  <c r="F52" i="33"/>
  <c r="AE52" i="33"/>
  <c r="F51" i="33"/>
  <c r="AE51" i="33"/>
  <c r="F50" i="33"/>
  <c r="AE50" i="33"/>
  <c r="F49" i="33"/>
  <c r="AE49" i="33"/>
  <c r="F48" i="33"/>
  <c r="AE48" i="33"/>
  <c r="F47" i="33"/>
  <c r="AE47" i="33"/>
  <c r="F46" i="33"/>
  <c r="AE46" i="33"/>
  <c r="F45" i="33"/>
  <c r="AE45" i="33"/>
  <c r="F44" i="33"/>
  <c r="AE44" i="33"/>
  <c r="F43" i="33"/>
  <c r="AE43" i="33"/>
  <c r="F42" i="33"/>
  <c r="AE42" i="33"/>
  <c r="AE41" i="33"/>
  <c r="F41" i="33"/>
  <c r="AE40" i="33"/>
  <c r="F40" i="33"/>
  <c r="AE39" i="33"/>
  <c r="F39" i="33"/>
  <c r="AE38" i="33"/>
  <c r="F38" i="33"/>
  <c r="AE37" i="33"/>
  <c r="F37" i="33"/>
  <c r="AE36" i="33"/>
  <c r="F36" i="33"/>
  <c r="AE35" i="33"/>
  <c r="F35" i="33"/>
  <c r="AE34" i="33"/>
  <c r="F34" i="33"/>
  <c r="AE33" i="33"/>
  <c r="F33" i="33"/>
  <c r="AE32" i="33"/>
  <c r="F32" i="33"/>
  <c r="AE31" i="33"/>
  <c r="F31" i="33"/>
  <c r="AE30" i="33"/>
  <c r="F30" i="33"/>
  <c r="AE29" i="33"/>
  <c r="F29" i="33"/>
  <c r="AE28" i="33"/>
  <c r="F28" i="33"/>
  <c r="AE27" i="33"/>
  <c r="F27" i="33"/>
  <c r="AE26" i="33"/>
  <c r="F26" i="33"/>
  <c r="AE25" i="33"/>
  <c r="F25" i="33"/>
  <c r="AE24" i="33"/>
  <c r="F24" i="33"/>
  <c r="AE23" i="33"/>
  <c r="F23" i="33"/>
  <c r="AE22" i="33"/>
  <c r="F22" i="33"/>
  <c r="AE21" i="33"/>
  <c r="F21" i="33"/>
  <c r="AE20" i="33"/>
  <c r="F20" i="33"/>
  <c r="AE19" i="33"/>
  <c r="F19" i="33"/>
  <c r="AE18" i="33"/>
  <c r="F18" i="33"/>
  <c r="AE17" i="33"/>
  <c r="F17" i="33"/>
  <c r="AE16" i="33"/>
  <c r="F16" i="33"/>
  <c r="AE15" i="33"/>
  <c r="F15" i="33"/>
  <c r="AE14" i="33"/>
  <c r="F14" i="33"/>
  <c r="AE13" i="33"/>
  <c r="F13" i="33"/>
  <c r="AE12" i="33"/>
  <c r="F12" i="33"/>
  <c r="AE11" i="33"/>
  <c r="F11" i="33"/>
  <c r="AE10" i="33"/>
  <c r="F10" i="33"/>
  <c r="AE9" i="33"/>
  <c r="F9" i="33"/>
  <c r="AE8" i="33"/>
  <c r="F8" i="33"/>
  <c r="AE7" i="33"/>
  <c r="F7" i="33"/>
  <c r="AE6" i="33"/>
  <c r="F6" i="33"/>
  <c r="AE5" i="33"/>
  <c r="F5" i="33"/>
  <c r="AE4" i="33"/>
  <c r="F4" i="33"/>
  <c r="AC3" i="33"/>
  <c r="AC52" i="33"/>
  <c r="AC51" i="33"/>
  <c r="AC50" i="33"/>
  <c r="AC49" i="33"/>
  <c r="AC48" i="33"/>
  <c r="AC47" i="33"/>
  <c r="AC46" i="33"/>
  <c r="AC45" i="33"/>
  <c r="AC44" i="33"/>
  <c r="AC43" i="33"/>
  <c r="AC42" i="33"/>
  <c r="AC41" i="33"/>
  <c r="AC40" i="33"/>
  <c r="AC39" i="33"/>
  <c r="AC38" i="33"/>
  <c r="AC37" i="33"/>
  <c r="AC36" i="33"/>
  <c r="AC35" i="33"/>
  <c r="AC34" i="33"/>
  <c r="AC33" i="33"/>
  <c r="AC32" i="33"/>
  <c r="AC31" i="33"/>
  <c r="AC30" i="33"/>
  <c r="AC29" i="33"/>
  <c r="AC28" i="33"/>
  <c r="AC27" i="33"/>
  <c r="AC26" i="33"/>
  <c r="AC25" i="33"/>
  <c r="AC24" i="33"/>
  <c r="AC23" i="33"/>
  <c r="AC22" i="33"/>
  <c r="AC21" i="33"/>
  <c r="AC20" i="33"/>
  <c r="AC19" i="33"/>
  <c r="AC18" i="33"/>
  <c r="AC17" i="33"/>
  <c r="AC16" i="33"/>
  <c r="AC15" i="33"/>
  <c r="AC14" i="33"/>
  <c r="AC13" i="33"/>
  <c r="AC12" i="33"/>
  <c r="AC11" i="33"/>
  <c r="AC10" i="33"/>
  <c r="AC9" i="33"/>
  <c r="AC8" i="33"/>
  <c r="AC7" i="33"/>
  <c r="AC6" i="33"/>
  <c r="AC5" i="33"/>
  <c r="AC4" i="33"/>
  <c r="K4" i="33"/>
  <c r="Y4" i="33"/>
  <c r="Z4" i="33"/>
  <c r="K5" i="33"/>
  <c r="Y5" i="33"/>
  <c r="Z5" i="33"/>
  <c r="K6" i="33"/>
  <c r="Y6" i="33"/>
  <c r="Z6" i="33"/>
  <c r="K7" i="33"/>
  <c r="Y7" i="33"/>
  <c r="Z7" i="33"/>
  <c r="K8" i="33"/>
  <c r="Y8" i="33"/>
  <c r="Z8" i="33"/>
  <c r="K9" i="33"/>
  <c r="Y9" i="33"/>
  <c r="Z9" i="33"/>
  <c r="K10" i="33"/>
  <c r="Y10" i="33"/>
  <c r="Z10" i="33"/>
  <c r="K11" i="33"/>
  <c r="Y11" i="33"/>
  <c r="Z11" i="33"/>
  <c r="K12" i="33"/>
  <c r="Y12" i="33"/>
  <c r="Z12" i="33"/>
  <c r="K13" i="33"/>
  <c r="Y13" i="33"/>
  <c r="Z13" i="33"/>
  <c r="K14" i="33"/>
  <c r="Y14" i="33"/>
  <c r="Z14" i="33"/>
  <c r="K15" i="33"/>
  <c r="Y15" i="33"/>
  <c r="Z15" i="33"/>
  <c r="K16" i="33"/>
  <c r="Y16" i="33"/>
  <c r="Z16" i="33"/>
  <c r="K17" i="33"/>
  <c r="Y17" i="33"/>
  <c r="Z17" i="33"/>
  <c r="K18" i="33"/>
  <c r="Y18" i="33"/>
  <c r="Z18" i="33"/>
  <c r="K19" i="33"/>
  <c r="Y19" i="33"/>
  <c r="Z19" i="33"/>
  <c r="K20" i="33"/>
  <c r="Y20" i="33"/>
  <c r="Z20" i="33"/>
  <c r="K21" i="33"/>
  <c r="Y21" i="33"/>
  <c r="Z21" i="33"/>
  <c r="K22" i="33"/>
  <c r="Y22" i="33"/>
  <c r="Z22" i="33"/>
  <c r="K23" i="33"/>
  <c r="Y23" i="33"/>
  <c r="Z23" i="33"/>
  <c r="K24" i="33"/>
  <c r="Y24" i="33"/>
  <c r="Z24" i="33"/>
  <c r="K25" i="33"/>
  <c r="Y25" i="33"/>
  <c r="Z25" i="33"/>
  <c r="K26" i="33"/>
  <c r="Y26" i="33"/>
  <c r="Z26" i="33"/>
  <c r="K27" i="33"/>
  <c r="Y27" i="33"/>
  <c r="Z27" i="33"/>
  <c r="K28" i="33"/>
  <c r="Y28" i="33"/>
  <c r="Z28" i="33"/>
  <c r="K29" i="33"/>
  <c r="Y29" i="33"/>
  <c r="Z29" i="33"/>
  <c r="K30" i="33"/>
  <c r="Y30" i="33"/>
  <c r="Z30" i="33"/>
  <c r="K31" i="33"/>
  <c r="Y31" i="33"/>
  <c r="Z31" i="33"/>
  <c r="K32" i="33"/>
  <c r="Y32" i="33"/>
  <c r="Z32" i="33"/>
  <c r="K33" i="33"/>
  <c r="Y33" i="33"/>
  <c r="Z33" i="33"/>
  <c r="K34" i="33"/>
  <c r="Y34" i="33"/>
  <c r="Z34" i="33"/>
  <c r="K35" i="33"/>
  <c r="Y35" i="33"/>
  <c r="Z35" i="33"/>
  <c r="K36" i="33"/>
  <c r="Y36" i="33"/>
  <c r="Z36" i="33"/>
  <c r="K37" i="33"/>
  <c r="Y37" i="33"/>
  <c r="Z37" i="33"/>
  <c r="K38" i="33"/>
  <c r="Y38" i="33"/>
  <c r="Z38" i="33"/>
  <c r="K39" i="33"/>
  <c r="Y39" i="33"/>
  <c r="Z39" i="33"/>
  <c r="K40" i="33"/>
  <c r="Y40" i="33"/>
  <c r="Z40" i="33"/>
  <c r="K41" i="33"/>
  <c r="Y41" i="33"/>
  <c r="Z41" i="33"/>
  <c r="K42" i="33"/>
  <c r="Y42" i="33"/>
  <c r="Z42" i="33"/>
  <c r="K43" i="33"/>
  <c r="Y43" i="33"/>
  <c r="Z43" i="33"/>
  <c r="K44" i="33"/>
  <c r="Y44" i="33"/>
  <c r="Z44" i="33"/>
  <c r="K45" i="33"/>
  <c r="Y45" i="33"/>
  <c r="Z45" i="33"/>
  <c r="K46" i="33"/>
  <c r="Y46" i="33"/>
  <c r="Z46" i="33"/>
  <c r="K47" i="33"/>
  <c r="Y47" i="33"/>
  <c r="Z47" i="33"/>
  <c r="K48" i="33"/>
  <c r="Y48" i="33"/>
  <c r="Z48" i="33"/>
  <c r="K49" i="33"/>
  <c r="Y49" i="33"/>
  <c r="Z49" i="33"/>
  <c r="K50" i="33"/>
  <c r="Y50" i="33"/>
  <c r="Z50" i="33"/>
  <c r="K51" i="33"/>
  <c r="Y51" i="33"/>
  <c r="Z51" i="33"/>
  <c r="K52" i="33"/>
  <c r="Y52" i="33"/>
  <c r="Z52" i="33"/>
  <c r="M3" i="33"/>
  <c r="Z3" i="33"/>
  <c r="G4" i="33"/>
  <c r="H4" i="33"/>
  <c r="AF4" i="33" s="1"/>
  <c r="I4" i="33"/>
  <c r="J4" i="33"/>
  <c r="G5" i="33"/>
  <c r="H5" i="33"/>
  <c r="AF5" i="33" s="1"/>
  <c r="I5" i="33"/>
  <c r="J5" i="33"/>
  <c r="G6" i="33"/>
  <c r="H6" i="33"/>
  <c r="AF6" i="33" s="1"/>
  <c r="I6" i="33"/>
  <c r="J6" i="33"/>
  <c r="G7" i="33"/>
  <c r="H7" i="33"/>
  <c r="AF7" i="33" s="1"/>
  <c r="I7" i="33"/>
  <c r="J7" i="33"/>
  <c r="G8" i="33"/>
  <c r="H8" i="33"/>
  <c r="AF8" i="33" s="1"/>
  <c r="I8" i="33"/>
  <c r="J8" i="33"/>
  <c r="G9" i="33"/>
  <c r="H9" i="33"/>
  <c r="AF9" i="33" s="1"/>
  <c r="I9" i="33"/>
  <c r="J9" i="33"/>
  <c r="G10" i="33"/>
  <c r="H10" i="33"/>
  <c r="AF10" i="33" s="1"/>
  <c r="I10" i="33"/>
  <c r="J10" i="33"/>
  <c r="G11" i="33"/>
  <c r="H11" i="33"/>
  <c r="AF11" i="33" s="1"/>
  <c r="I11" i="33"/>
  <c r="J11" i="33"/>
  <c r="G12" i="33"/>
  <c r="H12" i="33"/>
  <c r="AF12" i="33" s="1"/>
  <c r="I12" i="33"/>
  <c r="J12" i="33"/>
  <c r="G13" i="33"/>
  <c r="H13" i="33"/>
  <c r="AF13" i="33" s="1"/>
  <c r="I13" i="33"/>
  <c r="J13" i="33"/>
  <c r="G14" i="33"/>
  <c r="H14" i="33"/>
  <c r="AF14" i="33" s="1"/>
  <c r="I14" i="33"/>
  <c r="J14" i="33"/>
  <c r="G15" i="33"/>
  <c r="H15" i="33"/>
  <c r="AF15" i="33" s="1"/>
  <c r="I15" i="33"/>
  <c r="J15" i="33"/>
  <c r="G16" i="33"/>
  <c r="H16" i="33"/>
  <c r="AF16" i="33" s="1"/>
  <c r="I16" i="33"/>
  <c r="J16" i="33"/>
  <c r="G17" i="33"/>
  <c r="H17" i="33"/>
  <c r="AF17" i="33" s="1"/>
  <c r="I17" i="33"/>
  <c r="J17" i="33"/>
  <c r="G18" i="33"/>
  <c r="H18" i="33"/>
  <c r="AF18" i="33" s="1"/>
  <c r="I18" i="33"/>
  <c r="J18" i="33"/>
  <c r="G19" i="33"/>
  <c r="H19" i="33"/>
  <c r="AF19" i="33" s="1"/>
  <c r="I19" i="33"/>
  <c r="J19" i="33"/>
  <c r="G20" i="33"/>
  <c r="H20" i="33"/>
  <c r="AF20" i="33" s="1"/>
  <c r="I20" i="33"/>
  <c r="J20" i="33"/>
  <c r="G21" i="33"/>
  <c r="H21" i="33"/>
  <c r="AF21" i="33" s="1"/>
  <c r="I21" i="33"/>
  <c r="J21" i="33"/>
  <c r="G22" i="33"/>
  <c r="H22" i="33"/>
  <c r="AF22" i="33" s="1"/>
  <c r="I22" i="33"/>
  <c r="J22" i="33"/>
  <c r="G23" i="33"/>
  <c r="H23" i="33"/>
  <c r="AF23" i="33" s="1"/>
  <c r="I23" i="33"/>
  <c r="J23" i="33"/>
  <c r="G24" i="33"/>
  <c r="H24" i="33"/>
  <c r="AF24" i="33" s="1"/>
  <c r="I24" i="33"/>
  <c r="J24" i="33"/>
  <c r="G25" i="33"/>
  <c r="H25" i="33"/>
  <c r="AF25" i="33" s="1"/>
  <c r="I25" i="33"/>
  <c r="J25" i="33"/>
  <c r="G26" i="33"/>
  <c r="H26" i="33"/>
  <c r="AF26" i="33" s="1"/>
  <c r="I26" i="33"/>
  <c r="J26" i="33"/>
  <c r="G27" i="33"/>
  <c r="H27" i="33"/>
  <c r="AF27" i="33" s="1"/>
  <c r="I27" i="33"/>
  <c r="J27" i="33"/>
  <c r="G28" i="33"/>
  <c r="H28" i="33"/>
  <c r="AF28" i="33" s="1"/>
  <c r="I28" i="33"/>
  <c r="J28" i="33"/>
  <c r="G29" i="33"/>
  <c r="H29" i="33"/>
  <c r="AF29" i="33" s="1"/>
  <c r="I29" i="33"/>
  <c r="J29" i="33"/>
  <c r="G30" i="33"/>
  <c r="H30" i="33"/>
  <c r="AF30" i="33" s="1"/>
  <c r="I30" i="33"/>
  <c r="J30" i="33"/>
  <c r="G31" i="33"/>
  <c r="H31" i="33"/>
  <c r="AF31" i="33" s="1"/>
  <c r="I31" i="33"/>
  <c r="J31" i="33"/>
  <c r="G32" i="33"/>
  <c r="H32" i="33"/>
  <c r="AF32" i="33" s="1"/>
  <c r="I32" i="33"/>
  <c r="J32" i="33"/>
  <c r="G33" i="33"/>
  <c r="H33" i="33"/>
  <c r="AF33" i="33" s="1"/>
  <c r="I33" i="33"/>
  <c r="J33" i="33"/>
  <c r="G34" i="33"/>
  <c r="H34" i="33"/>
  <c r="AF34" i="33" s="1"/>
  <c r="I34" i="33"/>
  <c r="J34" i="33"/>
  <c r="G35" i="33"/>
  <c r="H35" i="33"/>
  <c r="AF35" i="33" s="1"/>
  <c r="I35" i="33"/>
  <c r="J35" i="33"/>
  <c r="G36" i="33"/>
  <c r="H36" i="33"/>
  <c r="AF36" i="33" s="1"/>
  <c r="I36" i="33"/>
  <c r="J36" i="33"/>
  <c r="G37" i="33"/>
  <c r="H37" i="33"/>
  <c r="AF37" i="33" s="1"/>
  <c r="I37" i="33"/>
  <c r="J37" i="33"/>
  <c r="G38" i="33"/>
  <c r="H38" i="33"/>
  <c r="AF38" i="33" s="1"/>
  <c r="I38" i="33"/>
  <c r="J38" i="33"/>
  <c r="G39" i="33"/>
  <c r="H39" i="33"/>
  <c r="AF39" i="33" s="1"/>
  <c r="I39" i="33"/>
  <c r="J39" i="33"/>
  <c r="G40" i="33"/>
  <c r="H40" i="33"/>
  <c r="AF40" i="33" s="1"/>
  <c r="I40" i="33"/>
  <c r="J40" i="33"/>
  <c r="G41" i="33"/>
  <c r="H41" i="33"/>
  <c r="AF41" i="33" s="1"/>
  <c r="I41" i="33"/>
  <c r="J41" i="33"/>
  <c r="G42" i="33"/>
  <c r="H42" i="33"/>
  <c r="AF42" i="33" s="1"/>
  <c r="I42" i="33"/>
  <c r="J42" i="33"/>
  <c r="G43" i="33"/>
  <c r="H43" i="33"/>
  <c r="AF43" i="33" s="1"/>
  <c r="I43" i="33"/>
  <c r="J43" i="33"/>
  <c r="G44" i="33"/>
  <c r="H44" i="33"/>
  <c r="AF44" i="33" s="1"/>
  <c r="I44" i="33"/>
  <c r="J44" i="33"/>
  <c r="G45" i="33"/>
  <c r="H45" i="33"/>
  <c r="AF45" i="33" s="1"/>
  <c r="I45" i="33"/>
  <c r="J45" i="33"/>
  <c r="G46" i="33"/>
  <c r="H46" i="33"/>
  <c r="AF46" i="33" s="1"/>
  <c r="I46" i="33"/>
  <c r="J46" i="33"/>
  <c r="G47" i="33"/>
  <c r="H47" i="33"/>
  <c r="AF47" i="33" s="1"/>
  <c r="I47" i="33"/>
  <c r="J47" i="33"/>
  <c r="G48" i="33"/>
  <c r="H48" i="33"/>
  <c r="AF48" i="33" s="1"/>
  <c r="I48" i="33"/>
  <c r="J48" i="33"/>
  <c r="G49" i="33"/>
  <c r="H49" i="33"/>
  <c r="AF49" i="33" s="1"/>
  <c r="I49" i="33"/>
  <c r="J49" i="33"/>
  <c r="G50" i="33"/>
  <c r="H50" i="33"/>
  <c r="AF50" i="33" s="1"/>
  <c r="I50" i="33"/>
  <c r="J50" i="33"/>
  <c r="G51" i="33"/>
  <c r="H51" i="33"/>
  <c r="AF51" i="33" s="1"/>
  <c r="I51" i="33"/>
  <c r="J51" i="33"/>
  <c r="G52" i="33"/>
  <c r="H52" i="33"/>
  <c r="AF52" i="33" s="1"/>
  <c r="I52" i="33"/>
  <c r="J52" i="33"/>
  <c r="H3" i="33"/>
  <c r="AF3" i="33" s="1"/>
  <c r="I3" i="33"/>
  <c r="J3" i="33"/>
  <c r="K3" i="33"/>
  <c r="AA52" i="32"/>
  <c r="AB52" i="32" s="1"/>
  <c r="AA51" i="32"/>
  <c r="AB51" i="32" s="1"/>
  <c r="AA50" i="32"/>
  <c r="AB50" i="32" s="1"/>
  <c r="AA49" i="32"/>
  <c r="AB49" i="32" s="1"/>
  <c r="AA48" i="32"/>
  <c r="AB48" i="32" s="1"/>
  <c r="AA47" i="32"/>
  <c r="AB47" i="32" s="1"/>
  <c r="AA46" i="32"/>
  <c r="AB46" i="32" s="1"/>
  <c r="AA45" i="32"/>
  <c r="AB45" i="32" s="1"/>
  <c r="AA44" i="32"/>
  <c r="AB44" i="32" s="1"/>
  <c r="AA43" i="32"/>
  <c r="AB43" i="32" s="1"/>
  <c r="AA42" i="32"/>
  <c r="AB42" i="32" s="1"/>
  <c r="AA41" i="32"/>
  <c r="AB41" i="32" s="1"/>
  <c r="AA40" i="32"/>
  <c r="AB40" i="32" s="1"/>
  <c r="AA39" i="32"/>
  <c r="AB39" i="32" s="1"/>
  <c r="AA38" i="32"/>
  <c r="AB38" i="32" s="1"/>
  <c r="AA37" i="32"/>
  <c r="AB37" i="32" s="1"/>
  <c r="AA36" i="32"/>
  <c r="AB36" i="32" s="1"/>
  <c r="AA35" i="32"/>
  <c r="AB35" i="32" s="1"/>
  <c r="AA34" i="32"/>
  <c r="AB34" i="32" s="1"/>
  <c r="AA33" i="32"/>
  <c r="AB33" i="32" s="1"/>
  <c r="AA32" i="32"/>
  <c r="AB32" i="32" s="1"/>
  <c r="AA31" i="32"/>
  <c r="AB31" i="32" s="1"/>
  <c r="AA30" i="32"/>
  <c r="AB30" i="32" s="1"/>
  <c r="AA29" i="32"/>
  <c r="AB29" i="32" s="1"/>
  <c r="AA28" i="32"/>
  <c r="AB28" i="32" s="1"/>
  <c r="AA27" i="32"/>
  <c r="AB27" i="32" s="1"/>
  <c r="AA26" i="32"/>
  <c r="AB26" i="32" s="1"/>
  <c r="AA25" i="32"/>
  <c r="AB25" i="32" s="1"/>
  <c r="AA24" i="32"/>
  <c r="AB24" i="32" s="1"/>
  <c r="AA23" i="32"/>
  <c r="AB23" i="32" s="1"/>
  <c r="AA22" i="32"/>
  <c r="AB22" i="32" s="1"/>
  <c r="AA21" i="32"/>
  <c r="AB21" i="32" s="1"/>
  <c r="AA20" i="32"/>
  <c r="AB20" i="32" s="1"/>
  <c r="AA19" i="32"/>
  <c r="AB19" i="32" s="1"/>
  <c r="AA18" i="32"/>
  <c r="AB18" i="32" s="1"/>
  <c r="AA17" i="32"/>
  <c r="AB17" i="32" s="1"/>
  <c r="AA16" i="32"/>
  <c r="AB16" i="32" s="1"/>
  <c r="AA15" i="32"/>
  <c r="AB15" i="32" s="1"/>
  <c r="AA14" i="32"/>
  <c r="AB14" i="32" s="1"/>
  <c r="AA13" i="32"/>
  <c r="AB13" i="32" s="1"/>
  <c r="AA12" i="32"/>
  <c r="AB12" i="32" s="1"/>
  <c r="AA11" i="32"/>
  <c r="AB11" i="32" s="1"/>
  <c r="AA10" i="32"/>
  <c r="AB10" i="32" s="1"/>
  <c r="AA9" i="32"/>
  <c r="AB9" i="32" s="1"/>
  <c r="AA8" i="32"/>
  <c r="AB8" i="32" s="1"/>
  <c r="AA7" i="32"/>
  <c r="AB7" i="32" s="1"/>
  <c r="AA6" i="32"/>
  <c r="AB6" i="32" s="1"/>
  <c r="AA5" i="32"/>
  <c r="AB5" i="32" s="1"/>
  <c r="AA4" i="32"/>
  <c r="AB4" i="32" s="1"/>
  <c r="AA3" i="32"/>
  <c r="AB3" i="32" s="1"/>
  <c r="AA52" i="31"/>
  <c r="AB52" i="31" s="1"/>
  <c r="AA51" i="31"/>
  <c r="AB51" i="31" s="1"/>
  <c r="AA50" i="31"/>
  <c r="AB50" i="31" s="1"/>
  <c r="AA49" i="31"/>
  <c r="AB49" i="31" s="1"/>
  <c r="AA48" i="31"/>
  <c r="AB48" i="31" s="1"/>
  <c r="AA47" i="31"/>
  <c r="AB47" i="31" s="1"/>
  <c r="AA46" i="31"/>
  <c r="AB46" i="31" s="1"/>
  <c r="AA45" i="31"/>
  <c r="AB45" i="31" s="1"/>
  <c r="AA44" i="31"/>
  <c r="AB44" i="31" s="1"/>
  <c r="AA43" i="31"/>
  <c r="AB43" i="31" s="1"/>
  <c r="AA42" i="31"/>
  <c r="AB42" i="31" s="1"/>
  <c r="AA41" i="31"/>
  <c r="AB41" i="31" s="1"/>
  <c r="AA40" i="31"/>
  <c r="AB40" i="31" s="1"/>
  <c r="AA39" i="31"/>
  <c r="AB39" i="31" s="1"/>
  <c r="AA38" i="31"/>
  <c r="AB38" i="31" s="1"/>
  <c r="AA37" i="31"/>
  <c r="AB37" i="31" s="1"/>
  <c r="AA36" i="31"/>
  <c r="AB36" i="31" s="1"/>
  <c r="AA35" i="31"/>
  <c r="AB35" i="31" s="1"/>
  <c r="AA34" i="31"/>
  <c r="AB34" i="31" s="1"/>
  <c r="AA33" i="31"/>
  <c r="AB33" i="31" s="1"/>
  <c r="AA32" i="31"/>
  <c r="AB32" i="31" s="1"/>
  <c r="AA31" i="31"/>
  <c r="AB31" i="31" s="1"/>
  <c r="AA30" i="31"/>
  <c r="AB30" i="31" s="1"/>
  <c r="AA29" i="31"/>
  <c r="AB29" i="31" s="1"/>
  <c r="AA28" i="31"/>
  <c r="AB28" i="31" s="1"/>
  <c r="AA27" i="31"/>
  <c r="AB27" i="31" s="1"/>
  <c r="AA26" i="31"/>
  <c r="AB26" i="31" s="1"/>
  <c r="AA25" i="31"/>
  <c r="AB25" i="31" s="1"/>
  <c r="AA24" i="31"/>
  <c r="AB24" i="31" s="1"/>
  <c r="AA23" i="31"/>
  <c r="AB23" i="31" s="1"/>
  <c r="AA22" i="31"/>
  <c r="AB22" i="31" s="1"/>
  <c r="AA21" i="31"/>
  <c r="AB21" i="31" s="1"/>
  <c r="AA20" i="31"/>
  <c r="AB20" i="31" s="1"/>
  <c r="AA19" i="31"/>
  <c r="AB19" i="31" s="1"/>
  <c r="AA18" i="31"/>
  <c r="AB18" i="31" s="1"/>
  <c r="AA17" i="31"/>
  <c r="AB17" i="31" s="1"/>
  <c r="AA16" i="31"/>
  <c r="AB16" i="31" s="1"/>
  <c r="AA15" i="31"/>
  <c r="AB15" i="31" s="1"/>
  <c r="AA14" i="31"/>
  <c r="AB14" i="31" s="1"/>
  <c r="AA13" i="31"/>
  <c r="AB13" i="31" s="1"/>
  <c r="AA12" i="31"/>
  <c r="AB12" i="31" s="1"/>
  <c r="AA11" i="31"/>
  <c r="AB11" i="31" s="1"/>
  <c r="AA10" i="31"/>
  <c r="AB10" i="31" s="1"/>
  <c r="AA9" i="31"/>
  <c r="AB9" i="31" s="1"/>
  <c r="AA8" i="31"/>
  <c r="AB8" i="31" s="1"/>
  <c r="AA7" i="31"/>
  <c r="AB7" i="31" s="1"/>
  <c r="AA6" i="31"/>
  <c r="AB6" i="31" s="1"/>
  <c r="AA5" i="31"/>
  <c r="AB5" i="31" s="1"/>
  <c r="AA4" i="31"/>
  <c r="AB4" i="31" s="1"/>
  <c r="AA3" i="31"/>
  <c r="AB3" i="31" s="1"/>
  <c r="AA52" i="30"/>
  <c r="AB52" i="30" s="1"/>
  <c r="AA51" i="30"/>
  <c r="AB51" i="30" s="1"/>
  <c r="AA50" i="30"/>
  <c r="AB50" i="30" s="1"/>
  <c r="AA49" i="30"/>
  <c r="AB49" i="30" s="1"/>
  <c r="AA48" i="30"/>
  <c r="AB48" i="30" s="1"/>
  <c r="AA47" i="30"/>
  <c r="AB47" i="30" s="1"/>
  <c r="AA46" i="30"/>
  <c r="AB46" i="30" s="1"/>
  <c r="AA45" i="30"/>
  <c r="AB45" i="30" s="1"/>
  <c r="AA44" i="30"/>
  <c r="AB44" i="30" s="1"/>
  <c r="AA43" i="30"/>
  <c r="AB43" i="30" s="1"/>
  <c r="AA42" i="30"/>
  <c r="AB42" i="30" s="1"/>
  <c r="AA41" i="30"/>
  <c r="AB41" i="30" s="1"/>
  <c r="AA40" i="30"/>
  <c r="AB40" i="30" s="1"/>
  <c r="AA39" i="30"/>
  <c r="AB39" i="30" s="1"/>
  <c r="AA38" i="30"/>
  <c r="AB38" i="30" s="1"/>
  <c r="AA37" i="30"/>
  <c r="AB37" i="30" s="1"/>
  <c r="AA36" i="30"/>
  <c r="AB36" i="30" s="1"/>
  <c r="AA35" i="30"/>
  <c r="AB35" i="30" s="1"/>
  <c r="AA34" i="30"/>
  <c r="AB34" i="30" s="1"/>
  <c r="AA33" i="30"/>
  <c r="AB33" i="30" s="1"/>
  <c r="AA32" i="30"/>
  <c r="AB32" i="30" s="1"/>
  <c r="AA31" i="30"/>
  <c r="AB31" i="30" s="1"/>
  <c r="AA30" i="30"/>
  <c r="AB30" i="30" s="1"/>
  <c r="AA29" i="30"/>
  <c r="AB29" i="30" s="1"/>
  <c r="AA28" i="30"/>
  <c r="AB28" i="30" s="1"/>
  <c r="AA27" i="30"/>
  <c r="AB27" i="30" s="1"/>
  <c r="AA26" i="30"/>
  <c r="AB26" i="30" s="1"/>
  <c r="AA25" i="30"/>
  <c r="AB25" i="30" s="1"/>
  <c r="AA24" i="30"/>
  <c r="AB24" i="30" s="1"/>
  <c r="AA23" i="30"/>
  <c r="AB23" i="30" s="1"/>
  <c r="AA22" i="30"/>
  <c r="AB22" i="30" s="1"/>
  <c r="AA21" i="30"/>
  <c r="AB21" i="30" s="1"/>
  <c r="AA20" i="30"/>
  <c r="AB20" i="30" s="1"/>
  <c r="AA19" i="30"/>
  <c r="AB19" i="30" s="1"/>
  <c r="AA18" i="30"/>
  <c r="AB18" i="30" s="1"/>
  <c r="AA17" i="30"/>
  <c r="AB17" i="30" s="1"/>
  <c r="AA16" i="30"/>
  <c r="AB16" i="30" s="1"/>
  <c r="AA15" i="30"/>
  <c r="AB15" i="30" s="1"/>
  <c r="AA14" i="30"/>
  <c r="AB14" i="30" s="1"/>
  <c r="AA13" i="30"/>
  <c r="AB13" i="30" s="1"/>
  <c r="AA12" i="30"/>
  <c r="AB12" i="30" s="1"/>
  <c r="AA11" i="30"/>
  <c r="AB11" i="30" s="1"/>
  <c r="AA10" i="30"/>
  <c r="AB10" i="30" s="1"/>
  <c r="AA9" i="30"/>
  <c r="AB9" i="30" s="1"/>
  <c r="AA8" i="30"/>
  <c r="AB8" i="30" s="1"/>
  <c r="AA7" i="30"/>
  <c r="AB7" i="30" s="1"/>
  <c r="AA6" i="30"/>
  <c r="AB6" i="30" s="1"/>
  <c r="AA5" i="30"/>
  <c r="AB5" i="30" s="1"/>
  <c r="AA4" i="30"/>
  <c r="AB4" i="30" s="1"/>
  <c r="AA3" i="30"/>
  <c r="AB3" i="30" s="1"/>
  <c r="AA52" i="29"/>
  <c r="AB52" i="29" s="1"/>
  <c r="AA51" i="29"/>
  <c r="AB51" i="29" s="1"/>
  <c r="AA50" i="29"/>
  <c r="AB50" i="29" s="1"/>
  <c r="AA49" i="29"/>
  <c r="AB49" i="29" s="1"/>
  <c r="AA48" i="29"/>
  <c r="AB48" i="29" s="1"/>
  <c r="AA47" i="29"/>
  <c r="AB47" i="29" s="1"/>
  <c r="AA46" i="29"/>
  <c r="AB46" i="29" s="1"/>
  <c r="AA45" i="29"/>
  <c r="AB45" i="29" s="1"/>
  <c r="AA44" i="29"/>
  <c r="AB44" i="29" s="1"/>
  <c r="AA43" i="29"/>
  <c r="AB43" i="29" s="1"/>
  <c r="AA42" i="29"/>
  <c r="AB42" i="29" s="1"/>
  <c r="AA41" i="29"/>
  <c r="AB41" i="29" s="1"/>
  <c r="AA40" i="29"/>
  <c r="AB40" i="29" s="1"/>
  <c r="AA39" i="29"/>
  <c r="AB39" i="29" s="1"/>
  <c r="AA38" i="29"/>
  <c r="AB38" i="29" s="1"/>
  <c r="AA37" i="29"/>
  <c r="AB37" i="29" s="1"/>
  <c r="AA36" i="29"/>
  <c r="AB36" i="29" s="1"/>
  <c r="AA35" i="29"/>
  <c r="AB35" i="29" s="1"/>
  <c r="AA34" i="29"/>
  <c r="AB34" i="29" s="1"/>
  <c r="AA33" i="29"/>
  <c r="AB33" i="29" s="1"/>
  <c r="AA32" i="29"/>
  <c r="AB32" i="29" s="1"/>
  <c r="AA31" i="29"/>
  <c r="AB31" i="29" s="1"/>
  <c r="AA30" i="29"/>
  <c r="AB30" i="29" s="1"/>
  <c r="AA29" i="29"/>
  <c r="AB29" i="29" s="1"/>
  <c r="AA28" i="29"/>
  <c r="AB28" i="29" s="1"/>
  <c r="AA27" i="29"/>
  <c r="AB27" i="29" s="1"/>
  <c r="AA26" i="29"/>
  <c r="AB26" i="29" s="1"/>
  <c r="AA25" i="29"/>
  <c r="AB25" i="29" s="1"/>
  <c r="AA24" i="29"/>
  <c r="AB24" i="29" s="1"/>
  <c r="AA23" i="29"/>
  <c r="AB23" i="29" s="1"/>
  <c r="AA22" i="29"/>
  <c r="AB22" i="29" s="1"/>
  <c r="AA21" i="29"/>
  <c r="AB21" i="29" s="1"/>
  <c r="AA20" i="29"/>
  <c r="AB20" i="29" s="1"/>
  <c r="AA19" i="29"/>
  <c r="AB19" i="29" s="1"/>
  <c r="AA18" i="29"/>
  <c r="AB18" i="29" s="1"/>
  <c r="AA17" i="29"/>
  <c r="AB17" i="29" s="1"/>
  <c r="AA16" i="29"/>
  <c r="AB16" i="29" s="1"/>
  <c r="AA15" i="29"/>
  <c r="AB15" i="29" s="1"/>
  <c r="AA14" i="29"/>
  <c r="AB14" i="29" s="1"/>
  <c r="AA13" i="29"/>
  <c r="AB13" i="29" s="1"/>
  <c r="AA12" i="29"/>
  <c r="AB12" i="29" s="1"/>
  <c r="AA11" i="29"/>
  <c r="AB11" i="29" s="1"/>
  <c r="AA10" i="29"/>
  <c r="AB10" i="29" s="1"/>
  <c r="AA9" i="29"/>
  <c r="AB9" i="29" s="1"/>
  <c r="AA8" i="29"/>
  <c r="AB8" i="29" s="1"/>
  <c r="AA7" i="29"/>
  <c r="AB7" i="29" s="1"/>
  <c r="AA6" i="29"/>
  <c r="AB6" i="29" s="1"/>
  <c r="AA5" i="29"/>
  <c r="AB5" i="29" s="1"/>
  <c r="AA4" i="29"/>
  <c r="AB4" i="29" s="1"/>
  <c r="AA3" i="29"/>
  <c r="AB3" i="29" s="1"/>
  <c r="AA52" i="28"/>
  <c r="AB52" i="28" s="1"/>
  <c r="AA51" i="28"/>
  <c r="AB51" i="28" s="1"/>
  <c r="AA50" i="28"/>
  <c r="AB50" i="28" s="1"/>
  <c r="AA49" i="28"/>
  <c r="AB49" i="28" s="1"/>
  <c r="AA48" i="28"/>
  <c r="AB48" i="28" s="1"/>
  <c r="AA47" i="28"/>
  <c r="AB47" i="28" s="1"/>
  <c r="AA46" i="28"/>
  <c r="AB46" i="28" s="1"/>
  <c r="AA45" i="28"/>
  <c r="AB45" i="28" s="1"/>
  <c r="AA44" i="28"/>
  <c r="AB44" i="28" s="1"/>
  <c r="AA43" i="28"/>
  <c r="AB43" i="28" s="1"/>
  <c r="AA42" i="28"/>
  <c r="AB42" i="28" s="1"/>
  <c r="AA41" i="28"/>
  <c r="AB41" i="28" s="1"/>
  <c r="AA40" i="28"/>
  <c r="AB40" i="28" s="1"/>
  <c r="AA39" i="28"/>
  <c r="AB39" i="28" s="1"/>
  <c r="AA38" i="28"/>
  <c r="AB38" i="28" s="1"/>
  <c r="AA37" i="28"/>
  <c r="AB37" i="28" s="1"/>
  <c r="AA36" i="28"/>
  <c r="AB36" i="28" s="1"/>
  <c r="AA35" i="28"/>
  <c r="AB35" i="28" s="1"/>
  <c r="AA34" i="28"/>
  <c r="AB34" i="28" s="1"/>
  <c r="AA33" i="28"/>
  <c r="AB33" i="28" s="1"/>
  <c r="AA32" i="28"/>
  <c r="AB32" i="28" s="1"/>
  <c r="AA31" i="28"/>
  <c r="AB31" i="28" s="1"/>
  <c r="AA30" i="28"/>
  <c r="AB30" i="28" s="1"/>
  <c r="AA29" i="28"/>
  <c r="AB29" i="28" s="1"/>
  <c r="AA28" i="28"/>
  <c r="AB28" i="28" s="1"/>
  <c r="AA27" i="28"/>
  <c r="AB27" i="28" s="1"/>
  <c r="AA26" i="28"/>
  <c r="AB26" i="28" s="1"/>
  <c r="AA25" i="28"/>
  <c r="AB25" i="28" s="1"/>
  <c r="AA24" i="28"/>
  <c r="AB24" i="28" s="1"/>
  <c r="AA23" i="28"/>
  <c r="AB23" i="28" s="1"/>
  <c r="AA22" i="28"/>
  <c r="AB22" i="28" s="1"/>
  <c r="AA21" i="28"/>
  <c r="AB21" i="28" s="1"/>
  <c r="AA20" i="28"/>
  <c r="AB20" i="28" s="1"/>
  <c r="AA19" i="28"/>
  <c r="AB19" i="28" s="1"/>
  <c r="AA18" i="28"/>
  <c r="AB18" i="28" s="1"/>
  <c r="AA17" i="28"/>
  <c r="AB17" i="28" s="1"/>
  <c r="AA16" i="28"/>
  <c r="AB16" i="28" s="1"/>
  <c r="AA15" i="28"/>
  <c r="AB15" i="28" s="1"/>
  <c r="AA14" i="28"/>
  <c r="AB14" i="28" s="1"/>
  <c r="AA13" i="28"/>
  <c r="AB13" i="28" s="1"/>
  <c r="AA12" i="28"/>
  <c r="AB12" i="28" s="1"/>
  <c r="AA11" i="28"/>
  <c r="AB11" i="28" s="1"/>
  <c r="AA10" i="28"/>
  <c r="AB10" i="28" s="1"/>
  <c r="AA9" i="28"/>
  <c r="AB9" i="28" s="1"/>
  <c r="AA8" i="28"/>
  <c r="AB8" i="28" s="1"/>
  <c r="AA7" i="28"/>
  <c r="AB7" i="28" s="1"/>
  <c r="AA6" i="28"/>
  <c r="AB6" i="28" s="1"/>
  <c r="AA5" i="28"/>
  <c r="AB5" i="28" s="1"/>
  <c r="AA4" i="28"/>
  <c r="AB4" i="28" s="1"/>
  <c r="AA3" i="28"/>
  <c r="AB3" i="28" s="1"/>
  <c r="AA52" i="27"/>
  <c r="AB52" i="27" s="1"/>
  <c r="AA51" i="27"/>
  <c r="AB51" i="27" s="1"/>
  <c r="AA50" i="27"/>
  <c r="AB50" i="27" s="1"/>
  <c r="AA49" i="27"/>
  <c r="AB49" i="27" s="1"/>
  <c r="AA48" i="27"/>
  <c r="AB48" i="27" s="1"/>
  <c r="AA47" i="27"/>
  <c r="AB47" i="27" s="1"/>
  <c r="AA46" i="27"/>
  <c r="AB46" i="27" s="1"/>
  <c r="AA45" i="27"/>
  <c r="AB45" i="27" s="1"/>
  <c r="AA44" i="27"/>
  <c r="AB44" i="27" s="1"/>
  <c r="AA43" i="27"/>
  <c r="AB43" i="27" s="1"/>
  <c r="AA42" i="27"/>
  <c r="AB42" i="27" s="1"/>
  <c r="AA41" i="27"/>
  <c r="AB41" i="27" s="1"/>
  <c r="AA40" i="27"/>
  <c r="AB40" i="27" s="1"/>
  <c r="AA39" i="27"/>
  <c r="AB39" i="27" s="1"/>
  <c r="AA38" i="27"/>
  <c r="AB38" i="27" s="1"/>
  <c r="AA37" i="27"/>
  <c r="AB37" i="27" s="1"/>
  <c r="AA36" i="27"/>
  <c r="AB36" i="27" s="1"/>
  <c r="AA35" i="27"/>
  <c r="AB35" i="27" s="1"/>
  <c r="AA34" i="27"/>
  <c r="AB34" i="27" s="1"/>
  <c r="AA33" i="27"/>
  <c r="AB33" i="27" s="1"/>
  <c r="AA32" i="27"/>
  <c r="AB32" i="27" s="1"/>
  <c r="AA31" i="27"/>
  <c r="AB31" i="27" s="1"/>
  <c r="AA30" i="27"/>
  <c r="AB30" i="27" s="1"/>
  <c r="AA29" i="27"/>
  <c r="AB29" i="27" s="1"/>
  <c r="AA28" i="27"/>
  <c r="AB28" i="27" s="1"/>
  <c r="AA27" i="27"/>
  <c r="AB27" i="27" s="1"/>
  <c r="AA26" i="27"/>
  <c r="AB26" i="27" s="1"/>
  <c r="AA25" i="27"/>
  <c r="AB25" i="27" s="1"/>
  <c r="AA24" i="27"/>
  <c r="AB24" i="27" s="1"/>
  <c r="AA23" i="27"/>
  <c r="AB23" i="27" s="1"/>
  <c r="AA22" i="27"/>
  <c r="AB22" i="27" s="1"/>
  <c r="AA21" i="27"/>
  <c r="AB21" i="27" s="1"/>
  <c r="AA20" i="27"/>
  <c r="AB20" i="27" s="1"/>
  <c r="AA19" i="27"/>
  <c r="AB19" i="27" s="1"/>
  <c r="AA18" i="27"/>
  <c r="AB18" i="27" s="1"/>
  <c r="AA17" i="27"/>
  <c r="AB17" i="27" s="1"/>
  <c r="AA16" i="27"/>
  <c r="AB16" i="27" s="1"/>
  <c r="AA15" i="27"/>
  <c r="AB15" i="27" s="1"/>
  <c r="AA14" i="27"/>
  <c r="AB14" i="27" s="1"/>
  <c r="AA13" i="27"/>
  <c r="AB13" i="27" s="1"/>
  <c r="AA12" i="27"/>
  <c r="AB12" i="27" s="1"/>
  <c r="AA11" i="27"/>
  <c r="AB11" i="27" s="1"/>
  <c r="AA10" i="27"/>
  <c r="AB10" i="27" s="1"/>
  <c r="AA9" i="27"/>
  <c r="AB9" i="27" s="1"/>
  <c r="AA8" i="27"/>
  <c r="AB8" i="27" s="1"/>
  <c r="AA7" i="27"/>
  <c r="AB7" i="27" s="1"/>
  <c r="AA6" i="27"/>
  <c r="AB6" i="27" s="1"/>
  <c r="AA5" i="27"/>
  <c r="AB5" i="27" s="1"/>
  <c r="AA4" i="27"/>
  <c r="AB4" i="27" s="1"/>
  <c r="AA3" i="27"/>
  <c r="AB3" i="27" s="1"/>
  <c r="AA52" i="26"/>
  <c r="AB52" i="26" s="1"/>
  <c r="AA51" i="26"/>
  <c r="AB51" i="26" s="1"/>
  <c r="AA50" i="26"/>
  <c r="AB50" i="26" s="1"/>
  <c r="AA49" i="26"/>
  <c r="AB49" i="26" s="1"/>
  <c r="AA48" i="26"/>
  <c r="AB48" i="26" s="1"/>
  <c r="AA47" i="26"/>
  <c r="AB47" i="26" s="1"/>
  <c r="AA46" i="26"/>
  <c r="AB46" i="26" s="1"/>
  <c r="AA45" i="26"/>
  <c r="AB45" i="26" s="1"/>
  <c r="AA44" i="26"/>
  <c r="AB44" i="26" s="1"/>
  <c r="AA43" i="26"/>
  <c r="AB43" i="26" s="1"/>
  <c r="AA42" i="26"/>
  <c r="AB42" i="26" s="1"/>
  <c r="AA41" i="26"/>
  <c r="AB41" i="26" s="1"/>
  <c r="AA40" i="26"/>
  <c r="AB40" i="26" s="1"/>
  <c r="AA39" i="26"/>
  <c r="AB39" i="26" s="1"/>
  <c r="AA38" i="26"/>
  <c r="AB38" i="26" s="1"/>
  <c r="AA37" i="26"/>
  <c r="AB37" i="26" s="1"/>
  <c r="AA36" i="26"/>
  <c r="AB36" i="26" s="1"/>
  <c r="AA35" i="26"/>
  <c r="AB35" i="26" s="1"/>
  <c r="AA34" i="26"/>
  <c r="AB34" i="26" s="1"/>
  <c r="AA33" i="26"/>
  <c r="AB33" i="26" s="1"/>
  <c r="AA32" i="26"/>
  <c r="AB32" i="26" s="1"/>
  <c r="AA31" i="26"/>
  <c r="AB31" i="26" s="1"/>
  <c r="AA30" i="26"/>
  <c r="AB30" i="26" s="1"/>
  <c r="AA29" i="26"/>
  <c r="AB29" i="26" s="1"/>
  <c r="AA28" i="26"/>
  <c r="AB28" i="26" s="1"/>
  <c r="AA27" i="26"/>
  <c r="AB27" i="26" s="1"/>
  <c r="AA26" i="26"/>
  <c r="AB26" i="26" s="1"/>
  <c r="AA25" i="26"/>
  <c r="AB25" i="26" s="1"/>
  <c r="AA24" i="26"/>
  <c r="AB24" i="26" s="1"/>
  <c r="AA23" i="26"/>
  <c r="AB23" i="26" s="1"/>
  <c r="AA22" i="26"/>
  <c r="AB22" i="26" s="1"/>
  <c r="AA21" i="26"/>
  <c r="AB21" i="26" s="1"/>
  <c r="AA20" i="26"/>
  <c r="AB20" i="26" s="1"/>
  <c r="AA19" i="26"/>
  <c r="AB19" i="26" s="1"/>
  <c r="AA18" i="26"/>
  <c r="AB18" i="26" s="1"/>
  <c r="AA17" i="26"/>
  <c r="AB17" i="26" s="1"/>
  <c r="AA16" i="26"/>
  <c r="AB16" i="26" s="1"/>
  <c r="AA15" i="26"/>
  <c r="AB15" i="26" s="1"/>
  <c r="AA14" i="26"/>
  <c r="AB14" i="26" s="1"/>
  <c r="AA13" i="26"/>
  <c r="AB13" i="26" s="1"/>
  <c r="AA12" i="26"/>
  <c r="AB12" i="26" s="1"/>
  <c r="AA11" i="26"/>
  <c r="AB11" i="26" s="1"/>
  <c r="AA10" i="26"/>
  <c r="AB10" i="26" s="1"/>
  <c r="AA9" i="26"/>
  <c r="AB9" i="26" s="1"/>
  <c r="AA8" i="26"/>
  <c r="AB8" i="26" s="1"/>
  <c r="AA7" i="26"/>
  <c r="AB7" i="26" s="1"/>
  <c r="AA6" i="26"/>
  <c r="AB6" i="26" s="1"/>
  <c r="AA5" i="26"/>
  <c r="AB5" i="26" s="1"/>
  <c r="AA4" i="26"/>
  <c r="AB4" i="26" s="1"/>
  <c r="AA3" i="26"/>
  <c r="AB3" i="26" s="1"/>
  <c r="AA52" i="25"/>
  <c r="AB52" i="25" s="1"/>
  <c r="AA51" i="25"/>
  <c r="AB51" i="25" s="1"/>
  <c r="AA50" i="25"/>
  <c r="AB50" i="25" s="1"/>
  <c r="AA49" i="25"/>
  <c r="AB49" i="25" s="1"/>
  <c r="AA48" i="25"/>
  <c r="AB48" i="25" s="1"/>
  <c r="AA47" i="25"/>
  <c r="AB47" i="25" s="1"/>
  <c r="AA46" i="25"/>
  <c r="AB46" i="25" s="1"/>
  <c r="AA45" i="25"/>
  <c r="AB45" i="25" s="1"/>
  <c r="AA44" i="25"/>
  <c r="AB44" i="25" s="1"/>
  <c r="AA43" i="25"/>
  <c r="AB43" i="25" s="1"/>
  <c r="AA42" i="25"/>
  <c r="AB42" i="25" s="1"/>
  <c r="AA41" i="25"/>
  <c r="AB41" i="25" s="1"/>
  <c r="AA40" i="25"/>
  <c r="AB40" i="25" s="1"/>
  <c r="AA39" i="25"/>
  <c r="AB39" i="25" s="1"/>
  <c r="AA38" i="25"/>
  <c r="AB38" i="25" s="1"/>
  <c r="AA37" i="25"/>
  <c r="AB37" i="25" s="1"/>
  <c r="AA36" i="25"/>
  <c r="AB36" i="25" s="1"/>
  <c r="AA35" i="25"/>
  <c r="AB35" i="25" s="1"/>
  <c r="AA34" i="25"/>
  <c r="AB34" i="25" s="1"/>
  <c r="AA33" i="25"/>
  <c r="AB33" i="25" s="1"/>
  <c r="AA32" i="25"/>
  <c r="AB32" i="25" s="1"/>
  <c r="AA31" i="25"/>
  <c r="AB31" i="25" s="1"/>
  <c r="AA30" i="25"/>
  <c r="AB30" i="25" s="1"/>
  <c r="AA29" i="25"/>
  <c r="AB29" i="25" s="1"/>
  <c r="AA28" i="25"/>
  <c r="AB28" i="25" s="1"/>
  <c r="AA27" i="25"/>
  <c r="AB27" i="25" s="1"/>
  <c r="AA26" i="25"/>
  <c r="AB26" i="25" s="1"/>
  <c r="AA25" i="25"/>
  <c r="AB25" i="25" s="1"/>
  <c r="AA24" i="25"/>
  <c r="AB24" i="25" s="1"/>
  <c r="AA23" i="25"/>
  <c r="AB23" i="25" s="1"/>
  <c r="AA22" i="25"/>
  <c r="AB22" i="25" s="1"/>
  <c r="AA21" i="25"/>
  <c r="AB21" i="25" s="1"/>
  <c r="AA20" i="25"/>
  <c r="AB20" i="25" s="1"/>
  <c r="AA19" i="25"/>
  <c r="AB19" i="25" s="1"/>
  <c r="AA18" i="25"/>
  <c r="AB18" i="25" s="1"/>
  <c r="AA17" i="25"/>
  <c r="AB17" i="25" s="1"/>
  <c r="AA16" i="25"/>
  <c r="AB16" i="25" s="1"/>
  <c r="AA15" i="25"/>
  <c r="AB15" i="25" s="1"/>
  <c r="AA14" i="25"/>
  <c r="AB14" i="25" s="1"/>
  <c r="AA13" i="25"/>
  <c r="AB13" i="25" s="1"/>
  <c r="AA12" i="25"/>
  <c r="AB12" i="25" s="1"/>
  <c r="AA11" i="25"/>
  <c r="AB11" i="25" s="1"/>
  <c r="AA10" i="25"/>
  <c r="AB10" i="25" s="1"/>
  <c r="AA9" i="25"/>
  <c r="AB9" i="25" s="1"/>
  <c r="AA8" i="25"/>
  <c r="AB8" i="25" s="1"/>
  <c r="AA7" i="25"/>
  <c r="AB7" i="25" s="1"/>
  <c r="AA6" i="25"/>
  <c r="AB6" i="25" s="1"/>
  <c r="AA5" i="25"/>
  <c r="AB5" i="25" s="1"/>
  <c r="AA4" i="25"/>
  <c r="AB4" i="25" s="1"/>
  <c r="AA3" i="25"/>
  <c r="AB3" i="25" s="1"/>
  <c r="AA52" i="24"/>
  <c r="AB52" i="24" s="1"/>
  <c r="AA51" i="24"/>
  <c r="AB51" i="24" s="1"/>
  <c r="AA50" i="24"/>
  <c r="AB50" i="24" s="1"/>
  <c r="AA49" i="24"/>
  <c r="AB49" i="24" s="1"/>
  <c r="AA48" i="24"/>
  <c r="AB48" i="24" s="1"/>
  <c r="AA47" i="24"/>
  <c r="AB47" i="24" s="1"/>
  <c r="AA46" i="24"/>
  <c r="AB46" i="24" s="1"/>
  <c r="AA45" i="24"/>
  <c r="AB45" i="24" s="1"/>
  <c r="AA44" i="24"/>
  <c r="AB44" i="24" s="1"/>
  <c r="AA43" i="24"/>
  <c r="AB43" i="24" s="1"/>
  <c r="AA42" i="24"/>
  <c r="AB42" i="24" s="1"/>
  <c r="AA41" i="24"/>
  <c r="AB41" i="24" s="1"/>
  <c r="AA40" i="24"/>
  <c r="AB40" i="24" s="1"/>
  <c r="AA39" i="24"/>
  <c r="AB39" i="24" s="1"/>
  <c r="AA38" i="24"/>
  <c r="AB38" i="24" s="1"/>
  <c r="AA37" i="24"/>
  <c r="AB37" i="24" s="1"/>
  <c r="AA36" i="24"/>
  <c r="AB36" i="24" s="1"/>
  <c r="AA35" i="24"/>
  <c r="AB35" i="24" s="1"/>
  <c r="AA34" i="24"/>
  <c r="AB34" i="24" s="1"/>
  <c r="AA33" i="24"/>
  <c r="AB33" i="24" s="1"/>
  <c r="AA32" i="24"/>
  <c r="AB32" i="24" s="1"/>
  <c r="AA31" i="24"/>
  <c r="AB31" i="24" s="1"/>
  <c r="AA30" i="24"/>
  <c r="AB30" i="24" s="1"/>
  <c r="AA29" i="24"/>
  <c r="AB29" i="24" s="1"/>
  <c r="AA28" i="24"/>
  <c r="AB28" i="24" s="1"/>
  <c r="AA27" i="24"/>
  <c r="AB27" i="24" s="1"/>
  <c r="AA26" i="24"/>
  <c r="AB26" i="24" s="1"/>
  <c r="AA25" i="24"/>
  <c r="AB25" i="24" s="1"/>
  <c r="AA24" i="24"/>
  <c r="AB24" i="24" s="1"/>
  <c r="AA23" i="24"/>
  <c r="AB23" i="24" s="1"/>
  <c r="AA22" i="24"/>
  <c r="AB22" i="24" s="1"/>
  <c r="AA21" i="24"/>
  <c r="AB21" i="24" s="1"/>
  <c r="AA20" i="24"/>
  <c r="AB20" i="24" s="1"/>
  <c r="AA19" i="24"/>
  <c r="AB19" i="24" s="1"/>
  <c r="AA18" i="24"/>
  <c r="AB18" i="24" s="1"/>
  <c r="AA17" i="24"/>
  <c r="AB17" i="24" s="1"/>
  <c r="AA16" i="24"/>
  <c r="AB16" i="24" s="1"/>
  <c r="AA15" i="24"/>
  <c r="AB15" i="24" s="1"/>
  <c r="AA14" i="24"/>
  <c r="AB14" i="24" s="1"/>
  <c r="AA13" i="24"/>
  <c r="AB13" i="24" s="1"/>
  <c r="AA12" i="24"/>
  <c r="AB12" i="24" s="1"/>
  <c r="AA11" i="24"/>
  <c r="AB11" i="24" s="1"/>
  <c r="AA10" i="24"/>
  <c r="AB10" i="24" s="1"/>
  <c r="AA9" i="24"/>
  <c r="AB9" i="24" s="1"/>
  <c r="AA8" i="24"/>
  <c r="AB8" i="24" s="1"/>
  <c r="AA7" i="24"/>
  <c r="AB7" i="24" s="1"/>
  <c r="AA6" i="24"/>
  <c r="AB6" i="24" s="1"/>
  <c r="AA5" i="24"/>
  <c r="AB5" i="24" s="1"/>
  <c r="AA4" i="24"/>
  <c r="AB4" i="24" s="1"/>
  <c r="AA3" i="24"/>
  <c r="AB3" i="24" s="1"/>
  <c r="AA52" i="23"/>
  <c r="AB52" i="23" s="1"/>
  <c r="AA51" i="23"/>
  <c r="AB51" i="23" s="1"/>
  <c r="AA50" i="23"/>
  <c r="AB50" i="23" s="1"/>
  <c r="AA49" i="23"/>
  <c r="AB49" i="23" s="1"/>
  <c r="AA48" i="23"/>
  <c r="AB48" i="23" s="1"/>
  <c r="AA47" i="23"/>
  <c r="AB47" i="23" s="1"/>
  <c r="AA46" i="23"/>
  <c r="AB46" i="23" s="1"/>
  <c r="AA45" i="23"/>
  <c r="AB45" i="23" s="1"/>
  <c r="AA44" i="23"/>
  <c r="AB44" i="23" s="1"/>
  <c r="AA43" i="23"/>
  <c r="AB43" i="23" s="1"/>
  <c r="AA42" i="23"/>
  <c r="AB42" i="23" s="1"/>
  <c r="AA41" i="23"/>
  <c r="AB41" i="23" s="1"/>
  <c r="AA40" i="23"/>
  <c r="AB40" i="23" s="1"/>
  <c r="AA39" i="23"/>
  <c r="AB39" i="23" s="1"/>
  <c r="AA38" i="23"/>
  <c r="AB38" i="23" s="1"/>
  <c r="AA37" i="23"/>
  <c r="AB37" i="23" s="1"/>
  <c r="AA36" i="23"/>
  <c r="AB36" i="23" s="1"/>
  <c r="AA35" i="23"/>
  <c r="AB35" i="23" s="1"/>
  <c r="AA34" i="23"/>
  <c r="AB34" i="23" s="1"/>
  <c r="AA33" i="23"/>
  <c r="AB33" i="23" s="1"/>
  <c r="AA32" i="23"/>
  <c r="AB32" i="23" s="1"/>
  <c r="AA31" i="23"/>
  <c r="AB31" i="23" s="1"/>
  <c r="AA30" i="23"/>
  <c r="AB30" i="23" s="1"/>
  <c r="AA29" i="23"/>
  <c r="AB29" i="23" s="1"/>
  <c r="AA28" i="23"/>
  <c r="AB28" i="23" s="1"/>
  <c r="AA27" i="23"/>
  <c r="AB27" i="23" s="1"/>
  <c r="AA26" i="23"/>
  <c r="AB26" i="23" s="1"/>
  <c r="AA25" i="23"/>
  <c r="AB25" i="23" s="1"/>
  <c r="AA24" i="23"/>
  <c r="AB24" i="23" s="1"/>
  <c r="AA23" i="23"/>
  <c r="AB23" i="23" s="1"/>
  <c r="AA22" i="23"/>
  <c r="AB22" i="23" s="1"/>
  <c r="AA21" i="23"/>
  <c r="AB21" i="23" s="1"/>
  <c r="AA20" i="23"/>
  <c r="AB20" i="23" s="1"/>
  <c r="AA19" i="23"/>
  <c r="AB19" i="23" s="1"/>
  <c r="AA18" i="23"/>
  <c r="AB18" i="23" s="1"/>
  <c r="AA17" i="23"/>
  <c r="AB17" i="23" s="1"/>
  <c r="AA16" i="23"/>
  <c r="AB16" i="23" s="1"/>
  <c r="AA15" i="23"/>
  <c r="AB15" i="23" s="1"/>
  <c r="AA14" i="23"/>
  <c r="AB14" i="23" s="1"/>
  <c r="AA13" i="23"/>
  <c r="AB13" i="23" s="1"/>
  <c r="AA12" i="23"/>
  <c r="AB12" i="23" s="1"/>
  <c r="AA11" i="23"/>
  <c r="AB11" i="23" s="1"/>
  <c r="AA10" i="23"/>
  <c r="AB10" i="23" s="1"/>
  <c r="AA9" i="23"/>
  <c r="AB9" i="23" s="1"/>
  <c r="AA8" i="23"/>
  <c r="AB8" i="23" s="1"/>
  <c r="AA7" i="23"/>
  <c r="AB7" i="23" s="1"/>
  <c r="AA6" i="23"/>
  <c r="AB6" i="23" s="1"/>
  <c r="AA5" i="23"/>
  <c r="AB5" i="23" s="1"/>
  <c r="AA4" i="23"/>
  <c r="AB4" i="23" s="1"/>
  <c r="AA3" i="23"/>
  <c r="AB3" i="23" s="1"/>
  <c r="AA52" i="22"/>
  <c r="AB52" i="22" s="1"/>
  <c r="AA51" i="22"/>
  <c r="AB51" i="22" s="1"/>
  <c r="AA50" i="22"/>
  <c r="AB50" i="22" s="1"/>
  <c r="AA49" i="22"/>
  <c r="AB49" i="22" s="1"/>
  <c r="AA48" i="22"/>
  <c r="AB48" i="22" s="1"/>
  <c r="AA47" i="22"/>
  <c r="AB47" i="22" s="1"/>
  <c r="AA46" i="22"/>
  <c r="AB46" i="22" s="1"/>
  <c r="AA45" i="22"/>
  <c r="AB45" i="22" s="1"/>
  <c r="AA44" i="22"/>
  <c r="AB44" i="22" s="1"/>
  <c r="AA43" i="22"/>
  <c r="AB43" i="22" s="1"/>
  <c r="AA42" i="22"/>
  <c r="AB42" i="22" s="1"/>
  <c r="AA41" i="22"/>
  <c r="AB41" i="22" s="1"/>
  <c r="AA40" i="22"/>
  <c r="AB40" i="22" s="1"/>
  <c r="AA39" i="22"/>
  <c r="AB39" i="22" s="1"/>
  <c r="AA38" i="22"/>
  <c r="AB38" i="22" s="1"/>
  <c r="AA37" i="22"/>
  <c r="AB37" i="22" s="1"/>
  <c r="AA36" i="22"/>
  <c r="AB36" i="22" s="1"/>
  <c r="AA35" i="22"/>
  <c r="AB35" i="22" s="1"/>
  <c r="AA34" i="22"/>
  <c r="AB34" i="22" s="1"/>
  <c r="AA33" i="22"/>
  <c r="AB33" i="22" s="1"/>
  <c r="AA32" i="22"/>
  <c r="AB32" i="22" s="1"/>
  <c r="AA31" i="22"/>
  <c r="AB31" i="22" s="1"/>
  <c r="AA30" i="22"/>
  <c r="AB30" i="22" s="1"/>
  <c r="AA29" i="22"/>
  <c r="AB29" i="22" s="1"/>
  <c r="AA28" i="22"/>
  <c r="AB28" i="22" s="1"/>
  <c r="AA27" i="22"/>
  <c r="AB27" i="22" s="1"/>
  <c r="AA26" i="22"/>
  <c r="AB26" i="22" s="1"/>
  <c r="AA25" i="22"/>
  <c r="AB25" i="22" s="1"/>
  <c r="AA24" i="22"/>
  <c r="AB24" i="22" s="1"/>
  <c r="AA23" i="22"/>
  <c r="AB23" i="22" s="1"/>
  <c r="AA22" i="22"/>
  <c r="AB22" i="22" s="1"/>
  <c r="AA21" i="22"/>
  <c r="AB21" i="22" s="1"/>
  <c r="AA20" i="22"/>
  <c r="AB20" i="22" s="1"/>
  <c r="AA19" i="22"/>
  <c r="AB19" i="22" s="1"/>
  <c r="AA18" i="22"/>
  <c r="AB18" i="22" s="1"/>
  <c r="AA17" i="22"/>
  <c r="AB17" i="22" s="1"/>
  <c r="AA16" i="22"/>
  <c r="AB16" i="22" s="1"/>
  <c r="AA15" i="22"/>
  <c r="AB15" i="22" s="1"/>
  <c r="AA14" i="22"/>
  <c r="AB14" i="22" s="1"/>
  <c r="AA13" i="22"/>
  <c r="AB13" i="22" s="1"/>
  <c r="AA12" i="22"/>
  <c r="AB12" i="22" s="1"/>
  <c r="AA11" i="22"/>
  <c r="AB11" i="22" s="1"/>
  <c r="AA10" i="22"/>
  <c r="AB10" i="22" s="1"/>
  <c r="AA9" i="22"/>
  <c r="AB9" i="22" s="1"/>
  <c r="AA8" i="22"/>
  <c r="AB8" i="22" s="1"/>
  <c r="AA7" i="22"/>
  <c r="AB7" i="22" s="1"/>
  <c r="AA6" i="22"/>
  <c r="AB6" i="22" s="1"/>
  <c r="AA5" i="22"/>
  <c r="AB5" i="22" s="1"/>
  <c r="AA4" i="22"/>
  <c r="AB4" i="22" s="1"/>
  <c r="AA3" i="22"/>
  <c r="AB3" i="22" s="1"/>
  <c r="AA52" i="21"/>
  <c r="AB52" i="21" s="1"/>
  <c r="AA51" i="21"/>
  <c r="AB51" i="21" s="1"/>
  <c r="AA50" i="21"/>
  <c r="AB50" i="21" s="1"/>
  <c r="AA49" i="21"/>
  <c r="AB49" i="21" s="1"/>
  <c r="AA48" i="21"/>
  <c r="AB48" i="21" s="1"/>
  <c r="AA47" i="21"/>
  <c r="AB47" i="21" s="1"/>
  <c r="AA46" i="21"/>
  <c r="AB46" i="21" s="1"/>
  <c r="AA45" i="21"/>
  <c r="AB45" i="21" s="1"/>
  <c r="AA44" i="21"/>
  <c r="AB44" i="21" s="1"/>
  <c r="AA43" i="21"/>
  <c r="AB43" i="21" s="1"/>
  <c r="AA42" i="21"/>
  <c r="AB42" i="21" s="1"/>
  <c r="AA41" i="21"/>
  <c r="AB41" i="21" s="1"/>
  <c r="AA40" i="21"/>
  <c r="AB40" i="21" s="1"/>
  <c r="AA39" i="21"/>
  <c r="AB39" i="21" s="1"/>
  <c r="AA38" i="21"/>
  <c r="AB38" i="21" s="1"/>
  <c r="AA37" i="21"/>
  <c r="AB37" i="21" s="1"/>
  <c r="AA36" i="21"/>
  <c r="AB36" i="21" s="1"/>
  <c r="AA35" i="21"/>
  <c r="AB35" i="21" s="1"/>
  <c r="AA34" i="21"/>
  <c r="AB34" i="21" s="1"/>
  <c r="AA33" i="21"/>
  <c r="AB33" i="21" s="1"/>
  <c r="AA32" i="21"/>
  <c r="AB32" i="21" s="1"/>
  <c r="AA31" i="21"/>
  <c r="AB31" i="21" s="1"/>
  <c r="AA30" i="21"/>
  <c r="AB30" i="21" s="1"/>
  <c r="AA29" i="21"/>
  <c r="AB29" i="21" s="1"/>
  <c r="AA28" i="21"/>
  <c r="AB28" i="21" s="1"/>
  <c r="AA27" i="21"/>
  <c r="AB27" i="21" s="1"/>
  <c r="AA26" i="21"/>
  <c r="AB26" i="21" s="1"/>
  <c r="AA25" i="21"/>
  <c r="AB25" i="21" s="1"/>
  <c r="AA24" i="21"/>
  <c r="AB24" i="21" s="1"/>
  <c r="AA23" i="21"/>
  <c r="AB23" i="21" s="1"/>
  <c r="AA22" i="21"/>
  <c r="AB22" i="21" s="1"/>
  <c r="AA21" i="21"/>
  <c r="AB21" i="21" s="1"/>
  <c r="AA20" i="21"/>
  <c r="AB20" i="21" s="1"/>
  <c r="AA19" i="21"/>
  <c r="AB19" i="21" s="1"/>
  <c r="AA18" i="21"/>
  <c r="AB18" i="21" s="1"/>
  <c r="AA17" i="21"/>
  <c r="AB17" i="21" s="1"/>
  <c r="AA16" i="21"/>
  <c r="AB16" i="21" s="1"/>
  <c r="AA15" i="21"/>
  <c r="AB15" i="21" s="1"/>
  <c r="AA14" i="21"/>
  <c r="AB14" i="21" s="1"/>
  <c r="AA13" i="21"/>
  <c r="AB13" i="21" s="1"/>
  <c r="AA12" i="21"/>
  <c r="AB12" i="21" s="1"/>
  <c r="AA11" i="21"/>
  <c r="AB11" i="21" s="1"/>
  <c r="AA10" i="21"/>
  <c r="AB10" i="21" s="1"/>
  <c r="AA9" i="21"/>
  <c r="AB9" i="21" s="1"/>
  <c r="AA8" i="21"/>
  <c r="AB8" i="21" s="1"/>
  <c r="AA7" i="21"/>
  <c r="AB7" i="21" s="1"/>
  <c r="AA6" i="21"/>
  <c r="AB6" i="21" s="1"/>
  <c r="AA5" i="21"/>
  <c r="AB5" i="21" s="1"/>
  <c r="AA4" i="21"/>
  <c r="AB4" i="21" s="1"/>
  <c r="AA3" i="21"/>
  <c r="AB3" i="21" s="1"/>
  <c r="AA52" i="20"/>
  <c r="AB52" i="20" s="1"/>
  <c r="AA51" i="20"/>
  <c r="AB51" i="20" s="1"/>
  <c r="AA50" i="20"/>
  <c r="AB50" i="20" s="1"/>
  <c r="AA49" i="20"/>
  <c r="AB49" i="20" s="1"/>
  <c r="AA48" i="20"/>
  <c r="AB48" i="20" s="1"/>
  <c r="AA47" i="20"/>
  <c r="AB47" i="20" s="1"/>
  <c r="AA46" i="20"/>
  <c r="AB46" i="20" s="1"/>
  <c r="AA45" i="20"/>
  <c r="AB45" i="20" s="1"/>
  <c r="AA44" i="20"/>
  <c r="AB44" i="20" s="1"/>
  <c r="AA43" i="20"/>
  <c r="AB43" i="20" s="1"/>
  <c r="AA42" i="20"/>
  <c r="AB42" i="20" s="1"/>
  <c r="AA41" i="20"/>
  <c r="AB41" i="20" s="1"/>
  <c r="AA40" i="20"/>
  <c r="AB40" i="20" s="1"/>
  <c r="AA39" i="20"/>
  <c r="AB39" i="20" s="1"/>
  <c r="AA38" i="20"/>
  <c r="AB38" i="20" s="1"/>
  <c r="AA37" i="20"/>
  <c r="AB37" i="20" s="1"/>
  <c r="AA36" i="20"/>
  <c r="AB36" i="20" s="1"/>
  <c r="AA35" i="20"/>
  <c r="AB35" i="20" s="1"/>
  <c r="AA34" i="20"/>
  <c r="AB34" i="20" s="1"/>
  <c r="AA33" i="20"/>
  <c r="AB33" i="20" s="1"/>
  <c r="AA32" i="20"/>
  <c r="AB32" i="20" s="1"/>
  <c r="AA31" i="20"/>
  <c r="AB31" i="20" s="1"/>
  <c r="AA30" i="20"/>
  <c r="AB30" i="20" s="1"/>
  <c r="AA29" i="20"/>
  <c r="AB29" i="20" s="1"/>
  <c r="AA28" i="20"/>
  <c r="AB28" i="20" s="1"/>
  <c r="AA27" i="20"/>
  <c r="AB27" i="20" s="1"/>
  <c r="AA26" i="20"/>
  <c r="AB26" i="20" s="1"/>
  <c r="AA25" i="20"/>
  <c r="AB25" i="20" s="1"/>
  <c r="AA24" i="20"/>
  <c r="AB24" i="20" s="1"/>
  <c r="AA23" i="20"/>
  <c r="AB23" i="20" s="1"/>
  <c r="AA22" i="20"/>
  <c r="AB22" i="20" s="1"/>
  <c r="AA21" i="20"/>
  <c r="AB21" i="20" s="1"/>
  <c r="AA20" i="20"/>
  <c r="AB20" i="20" s="1"/>
  <c r="AA19" i="20"/>
  <c r="AB19" i="20" s="1"/>
  <c r="AA18" i="20"/>
  <c r="AB18" i="20" s="1"/>
  <c r="AA17" i="20"/>
  <c r="AB17" i="20" s="1"/>
  <c r="AA16" i="20"/>
  <c r="AB16" i="20" s="1"/>
  <c r="AA15" i="20"/>
  <c r="AB15" i="20" s="1"/>
  <c r="AA14" i="20"/>
  <c r="AB14" i="20" s="1"/>
  <c r="AA13" i="20"/>
  <c r="AB13" i="20" s="1"/>
  <c r="AA12" i="20"/>
  <c r="AB12" i="20" s="1"/>
  <c r="AA11" i="20"/>
  <c r="AB11" i="20" s="1"/>
  <c r="AA10" i="20"/>
  <c r="AB10" i="20" s="1"/>
  <c r="AA9" i="20"/>
  <c r="AB9" i="20" s="1"/>
  <c r="AA8" i="20"/>
  <c r="AB8" i="20" s="1"/>
  <c r="AA7" i="20"/>
  <c r="AB7" i="20" s="1"/>
  <c r="AA6" i="20"/>
  <c r="AB6" i="20" s="1"/>
  <c r="AA5" i="20"/>
  <c r="AB5" i="20" s="1"/>
  <c r="AA4" i="20"/>
  <c r="AB4" i="20" s="1"/>
  <c r="AA3" i="20"/>
  <c r="AB3" i="20" s="1"/>
  <c r="AA52" i="19"/>
  <c r="AB52" i="19" s="1"/>
  <c r="AA51" i="19"/>
  <c r="AB51" i="19" s="1"/>
  <c r="AA50" i="19"/>
  <c r="AB50" i="19" s="1"/>
  <c r="AA49" i="19"/>
  <c r="AB49" i="19" s="1"/>
  <c r="AA48" i="19"/>
  <c r="AB48" i="19" s="1"/>
  <c r="AA47" i="19"/>
  <c r="AB47" i="19" s="1"/>
  <c r="AA46" i="19"/>
  <c r="AB46" i="19" s="1"/>
  <c r="AA45" i="19"/>
  <c r="AB45" i="19" s="1"/>
  <c r="AA44" i="19"/>
  <c r="AB44" i="19" s="1"/>
  <c r="AA43" i="19"/>
  <c r="AB43" i="19" s="1"/>
  <c r="AA42" i="19"/>
  <c r="AB42" i="19" s="1"/>
  <c r="AA41" i="19"/>
  <c r="AB41" i="19" s="1"/>
  <c r="AA40" i="19"/>
  <c r="AB40" i="19" s="1"/>
  <c r="AA39" i="19"/>
  <c r="AB39" i="19" s="1"/>
  <c r="AA38" i="19"/>
  <c r="AB38" i="19" s="1"/>
  <c r="AA37" i="19"/>
  <c r="AB37" i="19" s="1"/>
  <c r="AA36" i="19"/>
  <c r="AB36" i="19" s="1"/>
  <c r="AA35" i="19"/>
  <c r="AB35" i="19" s="1"/>
  <c r="AA34" i="19"/>
  <c r="AB34" i="19" s="1"/>
  <c r="AA33" i="19"/>
  <c r="AB33" i="19" s="1"/>
  <c r="AA32" i="19"/>
  <c r="AB32" i="19" s="1"/>
  <c r="AA31" i="19"/>
  <c r="AB31" i="19" s="1"/>
  <c r="AA30" i="19"/>
  <c r="AB30" i="19" s="1"/>
  <c r="AA29" i="19"/>
  <c r="AB29" i="19" s="1"/>
  <c r="AA28" i="19"/>
  <c r="AB28" i="19" s="1"/>
  <c r="AA27" i="19"/>
  <c r="AB27" i="19" s="1"/>
  <c r="AA26" i="19"/>
  <c r="AB26" i="19" s="1"/>
  <c r="AA25" i="19"/>
  <c r="AB25" i="19" s="1"/>
  <c r="AA24" i="19"/>
  <c r="AB24" i="19" s="1"/>
  <c r="AA23" i="19"/>
  <c r="AB23" i="19" s="1"/>
  <c r="AA22" i="19"/>
  <c r="AB22" i="19" s="1"/>
  <c r="AA21" i="19"/>
  <c r="AB21" i="19" s="1"/>
  <c r="AA20" i="19"/>
  <c r="AB20" i="19" s="1"/>
  <c r="AA19" i="19"/>
  <c r="AB19" i="19" s="1"/>
  <c r="AA18" i="19"/>
  <c r="AB18" i="19" s="1"/>
  <c r="AA17" i="19"/>
  <c r="AB17" i="19" s="1"/>
  <c r="AA16" i="19"/>
  <c r="AB16" i="19" s="1"/>
  <c r="AA15" i="19"/>
  <c r="AB15" i="19" s="1"/>
  <c r="AA14" i="19"/>
  <c r="AB14" i="19" s="1"/>
  <c r="AA13" i="19"/>
  <c r="AB13" i="19" s="1"/>
  <c r="AA12" i="19"/>
  <c r="AB12" i="19" s="1"/>
  <c r="AA11" i="19"/>
  <c r="AB11" i="19" s="1"/>
  <c r="AA10" i="19"/>
  <c r="AB10" i="19" s="1"/>
  <c r="AA9" i="19"/>
  <c r="AB9" i="19" s="1"/>
  <c r="AA8" i="19"/>
  <c r="AB8" i="19" s="1"/>
  <c r="AA7" i="19"/>
  <c r="AB7" i="19" s="1"/>
  <c r="AA6" i="19"/>
  <c r="AB6" i="19" s="1"/>
  <c r="AA5" i="19"/>
  <c r="AB5" i="19" s="1"/>
  <c r="AA4" i="19"/>
  <c r="AB4" i="19" s="1"/>
  <c r="AA3" i="19"/>
  <c r="AB3" i="19" s="1"/>
  <c r="AA52" i="18"/>
  <c r="AB52" i="18" s="1"/>
  <c r="AA51" i="18"/>
  <c r="AB51" i="18" s="1"/>
  <c r="AA50" i="18"/>
  <c r="AB50" i="18" s="1"/>
  <c r="AA49" i="18"/>
  <c r="AB49" i="18" s="1"/>
  <c r="AA48" i="18"/>
  <c r="AB48" i="18" s="1"/>
  <c r="AA47" i="18"/>
  <c r="AB47" i="18" s="1"/>
  <c r="AA46" i="18"/>
  <c r="AB46" i="18" s="1"/>
  <c r="AA45" i="18"/>
  <c r="AB45" i="18" s="1"/>
  <c r="AA44" i="18"/>
  <c r="AB44" i="18" s="1"/>
  <c r="AA43" i="18"/>
  <c r="AB43" i="18" s="1"/>
  <c r="AA42" i="18"/>
  <c r="AB42" i="18" s="1"/>
  <c r="AA41" i="18"/>
  <c r="AB41" i="18" s="1"/>
  <c r="AA40" i="18"/>
  <c r="AB40" i="18" s="1"/>
  <c r="AA39" i="18"/>
  <c r="AB39" i="18" s="1"/>
  <c r="AA38" i="18"/>
  <c r="AB38" i="18" s="1"/>
  <c r="AA37" i="18"/>
  <c r="AB37" i="18" s="1"/>
  <c r="AA36" i="18"/>
  <c r="AB36" i="18" s="1"/>
  <c r="AA35" i="18"/>
  <c r="AB35" i="18" s="1"/>
  <c r="AA34" i="18"/>
  <c r="AB34" i="18" s="1"/>
  <c r="AA33" i="18"/>
  <c r="AB33" i="18" s="1"/>
  <c r="AA32" i="18"/>
  <c r="AB32" i="18" s="1"/>
  <c r="AA31" i="18"/>
  <c r="AB31" i="18" s="1"/>
  <c r="AA30" i="18"/>
  <c r="AB30" i="18" s="1"/>
  <c r="AA29" i="18"/>
  <c r="AB29" i="18" s="1"/>
  <c r="AA28" i="18"/>
  <c r="AB28" i="18" s="1"/>
  <c r="AA27" i="18"/>
  <c r="AB27" i="18" s="1"/>
  <c r="AA26" i="18"/>
  <c r="AB26" i="18" s="1"/>
  <c r="AA25" i="18"/>
  <c r="AB25" i="18" s="1"/>
  <c r="AA24" i="18"/>
  <c r="AB24" i="18" s="1"/>
  <c r="AA23" i="18"/>
  <c r="AB23" i="18" s="1"/>
  <c r="AA22" i="18"/>
  <c r="AB22" i="18" s="1"/>
  <c r="AA21" i="18"/>
  <c r="AB21" i="18" s="1"/>
  <c r="AA20" i="18"/>
  <c r="AB20" i="18" s="1"/>
  <c r="AA19" i="18"/>
  <c r="AB19" i="18" s="1"/>
  <c r="AA18" i="18"/>
  <c r="AB18" i="18" s="1"/>
  <c r="AA17" i="18"/>
  <c r="AB17" i="18" s="1"/>
  <c r="AA16" i="18"/>
  <c r="AB16" i="18" s="1"/>
  <c r="AA15" i="18"/>
  <c r="AB15" i="18" s="1"/>
  <c r="AA14" i="18"/>
  <c r="AB14" i="18" s="1"/>
  <c r="AA13" i="18"/>
  <c r="AB13" i="18" s="1"/>
  <c r="AA12" i="18"/>
  <c r="AB12" i="18" s="1"/>
  <c r="AA11" i="18"/>
  <c r="AB11" i="18" s="1"/>
  <c r="AA10" i="18"/>
  <c r="AB10" i="18" s="1"/>
  <c r="AA9" i="18"/>
  <c r="AB9" i="18" s="1"/>
  <c r="AA8" i="18"/>
  <c r="AB8" i="18" s="1"/>
  <c r="AA7" i="18"/>
  <c r="AB7" i="18" s="1"/>
  <c r="AA6" i="18"/>
  <c r="AB6" i="18" s="1"/>
  <c r="AA5" i="18"/>
  <c r="AB5" i="18" s="1"/>
  <c r="AA4" i="18"/>
  <c r="AB4" i="18" s="1"/>
  <c r="AA3" i="18"/>
  <c r="AB3" i="18" s="1"/>
  <c r="AA52" i="17"/>
  <c r="AB52" i="17" s="1"/>
  <c r="AA51" i="17"/>
  <c r="AB51" i="17" s="1"/>
  <c r="AA50" i="17"/>
  <c r="AB50" i="17" s="1"/>
  <c r="AA49" i="17"/>
  <c r="AB49" i="17" s="1"/>
  <c r="AA48" i="17"/>
  <c r="AB48" i="17" s="1"/>
  <c r="AA47" i="17"/>
  <c r="AB47" i="17" s="1"/>
  <c r="AA46" i="17"/>
  <c r="AB46" i="17" s="1"/>
  <c r="AA45" i="17"/>
  <c r="AB45" i="17" s="1"/>
  <c r="AA44" i="17"/>
  <c r="AB44" i="17" s="1"/>
  <c r="AA43" i="17"/>
  <c r="AB43" i="17" s="1"/>
  <c r="AA42" i="17"/>
  <c r="AB42" i="17" s="1"/>
  <c r="AA41" i="17"/>
  <c r="AB41" i="17" s="1"/>
  <c r="AA40" i="17"/>
  <c r="AB40" i="17" s="1"/>
  <c r="AA39" i="17"/>
  <c r="AB39" i="17" s="1"/>
  <c r="AA38" i="17"/>
  <c r="AB38" i="17" s="1"/>
  <c r="AA37" i="17"/>
  <c r="AB37" i="17" s="1"/>
  <c r="AA36" i="17"/>
  <c r="AB36" i="17" s="1"/>
  <c r="AA35" i="17"/>
  <c r="AB35" i="17" s="1"/>
  <c r="AA34" i="17"/>
  <c r="AB34" i="17" s="1"/>
  <c r="AA33" i="17"/>
  <c r="AB33" i="17" s="1"/>
  <c r="AA32" i="17"/>
  <c r="AB32" i="17" s="1"/>
  <c r="AA31" i="17"/>
  <c r="AB31" i="17" s="1"/>
  <c r="AA30" i="17"/>
  <c r="AB30" i="17" s="1"/>
  <c r="AA29" i="17"/>
  <c r="AB29" i="17" s="1"/>
  <c r="AA28" i="17"/>
  <c r="AB28" i="17" s="1"/>
  <c r="AA27" i="17"/>
  <c r="AB27" i="17" s="1"/>
  <c r="AA26" i="17"/>
  <c r="AB26" i="17" s="1"/>
  <c r="AA25" i="17"/>
  <c r="AB25" i="17" s="1"/>
  <c r="AA24" i="17"/>
  <c r="AB24" i="17" s="1"/>
  <c r="AA23" i="17"/>
  <c r="AB23" i="17" s="1"/>
  <c r="AA22" i="17"/>
  <c r="AB22" i="17" s="1"/>
  <c r="AA21" i="17"/>
  <c r="AB21" i="17" s="1"/>
  <c r="AA20" i="17"/>
  <c r="AB20" i="17" s="1"/>
  <c r="AA19" i="17"/>
  <c r="AB19" i="17" s="1"/>
  <c r="AA18" i="17"/>
  <c r="AB18" i="17" s="1"/>
  <c r="AA17" i="17"/>
  <c r="AB17" i="17" s="1"/>
  <c r="AA16" i="17"/>
  <c r="AB16" i="17" s="1"/>
  <c r="AA15" i="17"/>
  <c r="AB15" i="17" s="1"/>
  <c r="AA14" i="17"/>
  <c r="AB14" i="17" s="1"/>
  <c r="AA13" i="17"/>
  <c r="AB13" i="17" s="1"/>
  <c r="AA12" i="17"/>
  <c r="AB12" i="17" s="1"/>
  <c r="AA11" i="17"/>
  <c r="AB11" i="17" s="1"/>
  <c r="AA10" i="17"/>
  <c r="AB10" i="17" s="1"/>
  <c r="AA9" i="17"/>
  <c r="AB9" i="17" s="1"/>
  <c r="AA8" i="17"/>
  <c r="AB8" i="17" s="1"/>
  <c r="AA7" i="17"/>
  <c r="AB7" i="17" s="1"/>
  <c r="AA6" i="17"/>
  <c r="AB6" i="17" s="1"/>
  <c r="AA5" i="17"/>
  <c r="AB5" i="17" s="1"/>
  <c r="AA4" i="17"/>
  <c r="AB4" i="17" s="1"/>
  <c r="AA3" i="17"/>
  <c r="AB3" i="17" s="1"/>
  <c r="AA52" i="16"/>
  <c r="AB52" i="16" s="1"/>
  <c r="AA51" i="16"/>
  <c r="AB51" i="16" s="1"/>
  <c r="AA50" i="16"/>
  <c r="AB50" i="16" s="1"/>
  <c r="AA49" i="16"/>
  <c r="AB49" i="16" s="1"/>
  <c r="AA48" i="16"/>
  <c r="AB48" i="16" s="1"/>
  <c r="AA47" i="16"/>
  <c r="AB47" i="16" s="1"/>
  <c r="AA46" i="16"/>
  <c r="AB46" i="16" s="1"/>
  <c r="AA45" i="16"/>
  <c r="AB45" i="16" s="1"/>
  <c r="AA44" i="16"/>
  <c r="AB44" i="16" s="1"/>
  <c r="AA43" i="16"/>
  <c r="AB43" i="16" s="1"/>
  <c r="AA42" i="16"/>
  <c r="AB42" i="16" s="1"/>
  <c r="AA41" i="16"/>
  <c r="AB41" i="16" s="1"/>
  <c r="AA40" i="16"/>
  <c r="AB40" i="16" s="1"/>
  <c r="AA39" i="16"/>
  <c r="AB39" i="16" s="1"/>
  <c r="AA38" i="16"/>
  <c r="AB38" i="16" s="1"/>
  <c r="AA37" i="16"/>
  <c r="AB37" i="16" s="1"/>
  <c r="AA36" i="16"/>
  <c r="AB36" i="16" s="1"/>
  <c r="AA35" i="16"/>
  <c r="AB35" i="16" s="1"/>
  <c r="AA34" i="16"/>
  <c r="AB34" i="16" s="1"/>
  <c r="AA33" i="16"/>
  <c r="AB33" i="16" s="1"/>
  <c r="AA32" i="16"/>
  <c r="AB32" i="16" s="1"/>
  <c r="AA31" i="16"/>
  <c r="AB31" i="16" s="1"/>
  <c r="AA30" i="16"/>
  <c r="AB30" i="16" s="1"/>
  <c r="AA29" i="16"/>
  <c r="AB29" i="16" s="1"/>
  <c r="AA28" i="16"/>
  <c r="AB28" i="16" s="1"/>
  <c r="AA27" i="16"/>
  <c r="AB27" i="16" s="1"/>
  <c r="AA26" i="16"/>
  <c r="AB26" i="16" s="1"/>
  <c r="AA25" i="16"/>
  <c r="AB25" i="16" s="1"/>
  <c r="AA24" i="16"/>
  <c r="AB24" i="16" s="1"/>
  <c r="AA23" i="16"/>
  <c r="AB23" i="16" s="1"/>
  <c r="AA22" i="16"/>
  <c r="AB22" i="16" s="1"/>
  <c r="AA21" i="16"/>
  <c r="AB21" i="16" s="1"/>
  <c r="AA20" i="16"/>
  <c r="AB20" i="16" s="1"/>
  <c r="AA19" i="16"/>
  <c r="AB19" i="16" s="1"/>
  <c r="AA18" i="16"/>
  <c r="AB18" i="16" s="1"/>
  <c r="AA17" i="16"/>
  <c r="AB17" i="16" s="1"/>
  <c r="AA16" i="16"/>
  <c r="AB16" i="16" s="1"/>
  <c r="AA15" i="16"/>
  <c r="AB15" i="16" s="1"/>
  <c r="AA14" i="16"/>
  <c r="AB14" i="16" s="1"/>
  <c r="AA13" i="16"/>
  <c r="AB13" i="16" s="1"/>
  <c r="AA12" i="16"/>
  <c r="AB12" i="16" s="1"/>
  <c r="AA11" i="16"/>
  <c r="AB11" i="16" s="1"/>
  <c r="AA10" i="16"/>
  <c r="AB10" i="16" s="1"/>
  <c r="AA9" i="16"/>
  <c r="AB9" i="16" s="1"/>
  <c r="AA8" i="16"/>
  <c r="AB8" i="16" s="1"/>
  <c r="AA7" i="16"/>
  <c r="AB7" i="16" s="1"/>
  <c r="AA6" i="16"/>
  <c r="AB6" i="16" s="1"/>
  <c r="AA5" i="16"/>
  <c r="AB5" i="16" s="1"/>
  <c r="AA4" i="16"/>
  <c r="AB4" i="16" s="1"/>
  <c r="AA3" i="16"/>
  <c r="AB3" i="16" s="1"/>
  <c r="AA52" i="15"/>
  <c r="AB52" i="15" s="1"/>
  <c r="AA51" i="15"/>
  <c r="AB51" i="15" s="1"/>
  <c r="AA50" i="15"/>
  <c r="AB50" i="15" s="1"/>
  <c r="AA49" i="15"/>
  <c r="AB49" i="15" s="1"/>
  <c r="AA48" i="15"/>
  <c r="AB48" i="15" s="1"/>
  <c r="AA47" i="15"/>
  <c r="AB47" i="15" s="1"/>
  <c r="AA46" i="15"/>
  <c r="AB46" i="15" s="1"/>
  <c r="AA45" i="15"/>
  <c r="AB45" i="15" s="1"/>
  <c r="AA44" i="15"/>
  <c r="AB44" i="15" s="1"/>
  <c r="AA43" i="15"/>
  <c r="AB43" i="15" s="1"/>
  <c r="AA42" i="15"/>
  <c r="AB42" i="15" s="1"/>
  <c r="AA41" i="15"/>
  <c r="AB41" i="15" s="1"/>
  <c r="AA40" i="15"/>
  <c r="AB40" i="15" s="1"/>
  <c r="AA39" i="15"/>
  <c r="AB39" i="15" s="1"/>
  <c r="AA38" i="15"/>
  <c r="AB38" i="15" s="1"/>
  <c r="AA37" i="15"/>
  <c r="AB37" i="15" s="1"/>
  <c r="AA36" i="15"/>
  <c r="AB36" i="15" s="1"/>
  <c r="AA35" i="15"/>
  <c r="AB35" i="15" s="1"/>
  <c r="AA34" i="15"/>
  <c r="AB34" i="15" s="1"/>
  <c r="AA33" i="15"/>
  <c r="AB33" i="15" s="1"/>
  <c r="AA32" i="15"/>
  <c r="AB32" i="15" s="1"/>
  <c r="AA31" i="15"/>
  <c r="AB31" i="15" s="1"/>
  <c r="AA30" i="15"/>
  <c r="AB30" i="15" s="1"/>
  <c r="AA29" i="15"/>
  <c r="AB29" i="15" s="1"/>
  <c r="AA28" i="15"/>
  <c r="AB28" i="15" s="1"/>
  <c r="AA27" i="15"/>
  <c r="AB27" i="15" s="1"/>
  <c r="AA26" i="15"/>
  <c r="AB26" i="15" s="1"/>
  <c r="AA25" i="15"/>
  <c r="AB25" i="15" s="1"/>
  <c r="AA24" i="15"/>
  <c r="AB24" i="15" s="1"/>
  <c r="AA23" i="15"/>
  <c r="AB23" i="15" s="1"/>
  <c r="AA22" i="15"/>
  <c r="AB22" i="15" s="1"/>
  <c r="AA21" i="15"/>
  <c r="AB21" i="15" s="1"/>
  <c r="AA20" i="15"/>
  <c r="AB20" i="15" s="1"/>
  <c r="AA19" i="15"/>
  <c r="AB19" i="15" s="1"/>
  <c r="AA18" i="15"/>
  <c r="AB18" i="15" s="1"/>
  <c r="AA17" i="15"/>
  <c r="AB17" i="15" s="1"/>
  <c r="AA16" i="15"/>
  <c r="AB16" i="15" s="1"/>
  <c r="AA15" i="15"/>
  <c r="AB15" i="15" s="1"/>
  <c r="AA14" i="15"/>
  <c r="AB14" i="15" s="1"/>
  <c r="AA13" i="15"/>
  <c r="AB13" i="15" s="1"/>
  <c r="AA12" i="15"/>
  <c r="AB12" i="15" s="1"/>
  <c r="AA11" i="15"/>
  <c r="AB11" i="15" s="1"/>
  <c r="AA10" i="15"/>
  <c r="AB10" i="15" s="1"/>
  <c r="AA9" i="15"/>
  <c r="AB9" i="15" s="1"/>
  <c r="AA8" i="15"/>
  <c r="AB8" i="15" s="1"/>
  <c r="AA7" i="15"/>
  <c r="AB7" i="15" s="1"/>
  <c r="AA6" i="15"/>
  <c r="AB6" i="15" s="1"/>
  <c r="AA5" i="15"/>
  <c r="AB5" i="15" s="1"/>
  <c r="AA4" i="15"/>
  <c r="AB4" i="15" s="1"/>
  <c r="AA3" i="15"/>
  <c r="AB3" i="15" s="1"/>
  <c r="AA52" i="14"/>
  <c r="AB52" i="14" s="1"/>
  <c r="AA51" i="14"/>
  <c r="AB51" i="14" s="1"/>
  <c r="AA50" i="14"/>
  <c r="AB50" i="14" s="1"/>
  <c r="AA49" i="14"/>
  <c r="AB49" i="14" s="1"/>
  <c r="AA48" i="14"/>
  <c r="AB48" i="14" s="1"/>
  <c r="AA47" i="14"/>
  <c r="AB47" i="14" s="1"/>
  <c r="AA46" i="14"/>
  <c r="AB46" i="14" s="1"/>
  <c r="AA45" i="14"/>
  <c r="AB45" i="14" s="1"/>
  <c r="AA44" i="14"/>
  <c r="AB44" i="14" s="1"/>
  <c r="AA43" i="14"/>
  <c r="AB43" i="14" s="1"/>
  <c r="AA42" i="14"/>
  <c r="AB42" i="14" s="1"/>
  <c r="AA41" i="14"/>
  <c r="AB41" i="14" s="1"/>
  <c r="AA40" i="14"/>
  <c r="AB40" i="14" s="1"/>
  <c r="AA39" i="14"/>
  <c r="AB39" i="14" s="1"/>
  <c r="AA38" i="14"/>
  <c r="AB38" i="14" s="1"/>
  <c r="AA37" i="14"/>
  <c r="AB37" i="14" s="1"/>
  <c r="AA36" i="14"/>
  <c r="AB36" i="14" s="1"/>
  <c r="AA35" i="14"/>
  <c r="AB35" i="14" s="1"/>
  <c r="AA34" i="14"/>
  <c r="AB34" i="14" s="1"/>
  <c r="AA33" i="14"/>
  <c r="AB33" i="14" s="1"/>
  <c r="AA32" i="14"/>
  <c r="AB32" i="14" s="1"/>
  <c r="AA31" i="14"/>
  <c r="AB31" i="14" s="1"/>
  <c r="AA30" i="14"/>
  <c r="AB30" i="14" s="1"/>
  <c r="AA29" i="14"/>
  <c r="AB29" i="14" s="1"/>
  <c r="AA28" i="14"/>
  <c r="AB28" i="14" s="1"/>
  <c r="AA27" i="14"/>
  <c r="AB27" i="14" s="1"/>
  <c r="AA26" i="14"/>
  <c r="AB26" i="14" s="1"/>
  <c r="AA25" i="14"/>
  <c r="AB25" i="14" s="1"/>
  <c r="AA24" i="14"/>
  <c r="AB24" i="14" s="1"/>
  <c r="AA23" i="14"/>
  <c r="AB23" i="14" s="1"/>
  <c r="AA22" i="14"/>
  <c r="AB22" i="14" s="1"/>
  <c r="AA21" i="14"/>
  <c r="AB21" i="14" s="1"/>
  <c r="AA20" i="14"/>
  <c r="AB20" i="14" s="1"/>
  <c r="AA19" i="14"/>
  <c r="AB19" i="14" s="1"/>
  <c r="AA18" i="14"/>
  <c r="AB18" i="14" s="1"/>
  <c r="AA17" i="14"/>
  <c r="AB17" i="14" s="1"/>
  <c r="AA16" i="14"/>
  <c r="AB16" i="14" s="1"/>
  <c r="AA15" i="14"/>
  <c r="AB15" i="14" s="1"/>
  <c r="AA14" i="14"/>
  <c r="AB14" i="14" s="1"/>
  <c r="AA13" i="14"/>
  <c r="AB13" i="14" s="1"/>
  <c r="AA12" i="14"/>
  <c r="AB12" i="14" s="1"/>
  <c r="AA11" i="14"/>
  <c r="AB11" i="14" s="1"/>
  <c r="AA10" i="14"/>
  <c r="AB10" i="14" s="1"/>
  <c r="AA9" i="14"/>
  <c r="AB9" i="14" s="1"/>
  <c r="AA8" i="14"/>
  <c r="AB8" i="14" s="1"/>
  <c r="AA7" i="14"/>
  <c r="AB7" i="14" s="1"/>
  <c r="AA6" i="14"/>
  <c r="AB6" i="14" s="1"/>
  <c r="AA5" i="14"/>
  <c r="AB5" i="14" s="1"/>
  <c r="AA4" i="14"/>
  <c r="AB4" i="14" s="1"/>
  <c r="AA3" i="14"/>
  <c r="AB3" i="14" s="1"/>
  <c r="AA52" i="13"/>
  <c r="AB52" i="13" s="1"/>
  <c r="AA51" i="13"/>
  <c r="AB51" i="13" s="1"/>
  <c r="AA50" i="13"/>
  <c r="AB50" i="13" s="1"/>
  <c r="AA49" i="13"/>
  <c r="AB49" i="13" s="1"/>
  <c r="AA48" i="13"/>
  <c r="AB48" i="13" s="1"/>
  <c r="AA47" i="13"/>
  <c r="AB47" i="13" s="1"/>
  <c r="AA46" i="13"/>
  <c r="AB46" i="13" s="1"/>
  <c r="AA45" i="13"/>
  <c r="AB45" i="13" s="1"/>
  <c r="AA44" i="13"/>
  <c r="AB44" i="13" s="1"/>
  <c r="AA43" i="13"/>
  <c r="AB43" i="13" s="1"/>
  <c r="AA42" i="13"/>
  <c r="AB42" i="13" s="1"/>
  <c r="AA41" i="13"/>
  <c r="AB41" i="13" s="1"/>
  <c r="AA40" i="13"/>
  <c r="AB40" i="13" s="1"/>
  <c r="AA39" i="13"/>
  <c r="AB39" i="13" s="1"/>
  <c r="AA38" i="13"/>
  <c r="AB38" i="13" s="1"/>
  <c r="AA37" i="13"/>
  <c r="AB37" i="13" s="1"/>
  <c r="AA36" i="13"/>
  <c r="AB36" i="13" s="1"/>
  <c r="AA35" i="13"/>
  <c r="AB35" i="13" s="1"/>
  <c r="AA34" i="13"/>
  <c r="AB34" i="13" s="1"/>
  <c r="AA33" i="13"/>
  <c r="AB33" i="13" s="1"/>
  <c r="AA32" i="13"/>
  <c r="AB32" i="13" s="1"/>
  <c r="AA31" i="13"/>
  <c r="AB31" i="13" s="1"/>
  <c r="AA30" i="13"/>
  <c r="AB30" i="13" s="1"/>
  <c r="AA29" i="13"/>
  <c r="AB29" i="13" s="1"/>
  <c r="AA28" i="13"/>
  <c r="AB28" i="13" s="1"/>
  <c r="AA27" i="13"/>
  <c r="AB27" i="13" s="1"/>
  <c r="AA26" i="13"/>
  <c r="AB26" i="13" s="1"/>
  <c r="AA25" i="13"/>
  <c r="AB25" i="13" s="1"/>
  <c r="AA24" i="13"/>
  <c r="AB24" i="13" s="1"/>
  <c r="AA23" i="13"/>
  <c r="AB23" i="13" s="1"/>
  <c r="AA22" i="13"/>
  <c r="AB22" i="13" s="1"/>
  <c r="AA21" i="13"/>
  <c r="AB21" i="13" s="1"/>
  <c r="AA20" i="13"/>
  <c r="AB20" i="13" s="1"/>
  <c r="AA19" i="13"/>
  <c r="AB19" i="13" s="1"/>
  <c r="AA18" i="13"/>
  <c r="AB18" i="13" s="1"/>
  <c r="AA17" i="13"/>
  <c r="AB17" i="13" s="1"/>
  <c r="AA16" i="13"/>
  <c r="AB16" i="13" s="1"/>
  <c r="AA15" i="13"/>
  <c r="AB15" i="13" s="1"/>
  <c r="AA14" i="13"/>
  <c r="AB14" i="13" s="1"/>
  <c r="AA13" i="13"/>
  <c r="AB13" i="13" s="1"/>
  <c r="AA12" i="13"/>
  <c r="AB12" i="13" s="1"/>
  <c r="AA11" i="13"/>
  <c r="AB11" i="13" s="1"/>
  <c r="AA10" i="13"/>
  <c r="AB10" i="13" s="1"/>
  <c r="AA9" i="13"/>
  <c r="AB9" i="13" s="1"/>
  <c r="AA8" i="13"/>
  <c r="AB8" i="13" s="1"/>
  <c r="AA7" i="13"/>
  <c r="AB7" i="13" s="1"/>
  <c r="AA6" i="13"/>
  <c r="AB6" i="13" s="1"/>
  <c r="AA5" i="13"/>
  <c r="AB5" i="13" s="1"/>
  <c r="AA4" i="13"/>
  <c r="AB4" i="13" s="1"/>
  <c r="AA3" i="13"/>
  <c r="AB3" i="13" s="1"/>
  <c r="AA52" i="12"/>
  <c r="AB52" i="12" s="1"/>
  <c r="AA51" i="12"/>
  <c r="AB51" i="12" s="1"/>
  <c r="AA50" i="12"/>
  <c r="AB50" i="12" s="1"/>
  <c r="AA49" i="12"/>
  <c r="AB49" i="12" s="1"/>
  <c r="AA48" i="12"/>
  <c r="AB48" i="12" s="1"/>
  <c r="AA47" i="12"/>
  <c r="AB47" i="12" s="1"/>
  <c r="AA46" i="12"/>
  <c r="AB46" i="12" s="1"/>
  <c r="AA45" i="12"/>
  <c r="AB45" i="12" s="1"/>
  <c r="AA44" i="12"/>
  <c r="AB44" i="12" s="1"/>
  <c r="AA43" i="12"/>
  <c r="AB43" i="12" s="1"/>
  <c r="AA42" i="12"/>
  <c r="AB42" i="12" s="1"/>
  <c r="AA41" i="12"/>
  <c r="AB41" i="12" s="1"/>
  <c r="AA40" i="12"/>
  <c r="AB40" i="12" s="1"/>
  <c r="AA39" i="12"/>
  <c r="AB39" i="12" s="1"/>
  <c r="AA38" i="12"/>
  <c r="AB38" i="12" s="1"/>
  <c r="AA37" i="12"/>
  <c r="AB37" i="12" s="1"/>
  <c r="AA36" i="12"/>
  <c r="AB36" i="12" s="1"/>
  <c r="AA35" i="12"/>
  <c r="AB35" i="12" s="1"/>
  <c r="AA34" i="12"/>
  <c r="AB34" i="12" s="1"/>
  <c r="AA33" i="12"/>
  <c r="AB33" i="12" s="1"/>
  <c r="AA32" i="12"/>
  <c r="AB32" i="12" s="1"/>
  <c r="AA31" i="12"/>
  <c r="AB31" i="12" s="1"/>
  <c r="AA30" i="12"/>
  <c r="AB30" i="12" s="1"/>
  <c r="AA29" i="12"/>
  <c r="AB29" i="12" s="1"/>
  <c r="AA28" i="12"/>
  <c r="AB28" i="12" s="1"/>
  <c r="AA27" i="12"/>
  <c r="AB27" i="12" s="1"/>
  <c r="AA26" i="12"/>
  <c r="AB26" i="12" s="1"/>
  <c r="AA25" i="12"/>
  <c r="AB25" i="12" s="1"/>
  <c r="AA24" i="12"/>
  <c r="AB24" i="12" s="1"/>
  <c r="AA23" i="12"/>
  <c r="AB23" i="12" s="1"/>
  <c r="AA22" i="12"/>
  <c r="AB22" i="12" s="1"/>
  <c r="AA21" i="12"/>
  <c r="AB21" i="12" s="1"/>
  <c r="AA20" i="12"/>
  <c r="AB20" i="12" s="1"/>
  <c r="AA19" i="12"/>
  <c r="AB19" i="12" s="1"/>
  <c r="AA18" i="12"/>
  <c r="AB18" i="12" s="1"/>
  <c r="AA17" i="12"/>
  <c r="AB17" i="12" s="1"/>
  <c r="AA16" i="12"/>
  <c r="AB16" i="12" s="1"/>
  <c r="AA15" i="12"/>
  <c r="AB15" i="12" s="1"/>
  <c r="AA14" i="12"/>
  <c r="AB14" i="12" s="1"/>
  <c r="AA13" i="12"/>
  <c r="AB13" i="12" s="1"/>
  <c r="AA12" i="12"/>
  <c r="AB12" i="12" s="1"/>
  <c r="AA11" i="12"/>
  <c r="AB11" i="12" s="1"/>
  <c r="AA10" i="12"/>
  <c r="AB10" i="12" s="1"/>
  <c r="AA9" i="12"/>
  <c r="AB9" i="12" s="1"/>
  <c r="AA8" i="12"/>
  <c r="AB8" i="12" s="1"/>
  <c r="AA7" i="12"/>
  <c r="AB7" i="12" s="1"/>
  <c r="AA6" i="12"/>
  <c r="AB6" i="12" s="1"/>
  <c r="AA5" i="12"/>
  <c r="AB5" i="12" s="1"/>
  <c r="AA4" i="12"/>
  <c r="AB4" i="12" s="1"/>
  <c r="AA3" i="12"/>
  <c r="AB3" i="12" s="1"/>
  <c r="AA52" i="11"/>
  <c r="AB52" i="11" s="1"/>
  <c r="AA51" i="11"/>
  <c r="AB51" i="11" s="1"/>
  <c r="AA50" i="11"/>
  <c r="AB50" i="11" s="1"/>
  <c r="AA49" i="11"/>
  <c r="AB49" i="11" s="1"/>
  <c r="AA48" i="11"/>
  <c r="AB48" i="11" s="1"/>
  <c r="AA47" i="11"/>
  <c r="AB47" i="11" s="1"/>
  <c r="AA46" i="11"/>
  <c r="AB46" i="11" s="1"/>
  <c r="AA45" i="11"/>
  <c r="AB45" i="11" s="1"/>
  <c r="AA44" i="11"/>
  <c r="AB44" i="11" s="1"/>
  <c r="AA43" i="11"/>
  <c r="AB43" i="11" s="1"/>
  <c r="AA42" i="11"/>
  <c r="AB42" i="11" s="1"/>
  <c r="AA41" i="11"/>
  <c r="AB41" i="11" s="1"/>
  <c r="AA40" i="11"/>
  <c r="AB40" i="11" s="1"/>
  <c r="AA39" i="11"/>
  <c r="AB39" i="11" s="1"/>
  <c r="AA38" i="11"/>
  <c r="AB38" i="11" s="1"/>
  <c r="AA37" i="11"/>
  <c r="AB37" i="11" s="1"/>
  <c r="AA36" i="11"/>
  <c r="AB36" i="11" s="1"/>
  <c r="AA35" i="11"/>
  <c r="AB35" i="11" s="1"/>
  <c r="AA34" i="11"/>
  <c r="AB34" i="11" s="1"/>
  <c r="AA33" i="11"/>
  <c r="AB33" i="11" s="1"/>
  <c r="AA32" i="11"/>
  <c r="AB32" i="11" s="1"/>
  <c r="AA31" i="11"/>
  <c r="AB31" i="11" s="1"/>
  <c r="AA30" i="11"/>
  <c r="AB30" i="11" s="1"/>
  <c r="AA29" i="11"/>
  <c r="AB29" i="11" s="1"/>
  <c r="AA28" i="11"/>
  <c r="AB28" i="11" s="1"/>
  <c r="AA27" i="11"/>
  <c r="AB27" i="11" s="1"/>
  <c r="AA26" i="11"/>
  <c r="AB26" i="11" s="1"/>
  <c r="AA25" i="11"/>
  <c r="AB25" i="11" s="1"/>
  <c r="AA24" i="11"/>
  <c r="AB24" i="11" s="1"/>
  <c r="AA23" i="11"/>
  <c r="AB23" i="11" s="1"/>
  <c r="AA22" i="11"/>
  <c r="AB22" i="11" s="1"/>
  <c r="AA21" i="11"/>
  <c r="AB21" i="11" s="1"/>
  <c r="AA20" i="11"/>
  <c r="AB20" i="11" s="1"/>
  <c r="AA19" i="11"/>
  <c r="AB19" i="11" s="1"/>
  <c r="AA18" i="11"/>
  <c r="AB18" i="11" s="1"/>
  <c r="AA17" i="11"/>
  <c r="AB17" i="11" s="1"/>
  <c r="AA16" i="11"/>
  <c r="AB16" i="11" s="1"/>
  <c r="AA15" i="11"/>
  <c r="AB15" i="11" s="1"/>
  <c r="AA14" i="11"/>
  <c r="AB14" i="11" s="1"/>
  <c r="AA13" i="11"/>
  <c r="AB13" i="11" s="1"/>
  <c r="AA12" i="11"/>
  <c r="AB12" i="11" s="1"/>
  <c r="AA11" i="11"/>
  <c r="AB11" i="11" s="1"/>
  <c r="AA10" i="11"/>
  <c r="AB10" i="11" s="1"/>
  <c r="AA9" i="11"/>
  <c r="AB9" i="11" s="1"/>
  <c r="AA8" i="11"/>
  <c r="AB8" i="11" s="1"/>
  <c r="AA7" i="11"/>
  <c r="AB7" i="11" s="1"/>
  <c r="AA6" i="11"/>
  <c r="AB6" i="11" s="1"/>
  <c r="AA5" i="11"/>
  <c r="AB5" i="11" s="1"/>
  <c r="AA4" i="11"/>
  <c r="AB4" i="11" s="1"/>
  <c r="AA3" i="11"/>
  <c r="AB3" i="11" s="1"/>
  <c r="AA52" i="10"/>
  <c r="AB52" i="10" s="1"/>
  <c r="AA51" i="10"/>
  <c r="AB51" i="10" s="1"/>
  <c r="AA50" i="10"/>
  <c r="AB50" i="10" s="1"/>
  <c r="AA49" i="10"/>
  <c r="AB49" i="10" s="1"/>
  <c r="AA48" i="10"/>
  <c r="AB48" i="10" s="1"/>
  <c r="AA47" i="10"/>
  <c r="AB47" i="10" s="1"/>
  <c r="AA46" i="10"/>
  <c r="AB46" i="10" s="1"/>
  <c r="AA45" i="10"/>
  <c r="AB45" i="10" s="1"/>
  <c r="AA44" i="10"/>
  <c r="AB44" i="10" s="1"/>
  <c r="AA43" i="10"/>
  <c r="AB43" i="10" s="1"/>
  <c r="AA42" i="10"/>
  <c r="AB42" i="10" s="1"/>
  <c r="AA41" i="10"/>
  <c r="AB41" i="10" s="1"/>
  <c r="AA40" i="10"/>
  <c r="AB40" i="10" s="1"/>
  <c r="AA39" i="10"/>
  <c r="AB39" i="10" s="1"/>
  <c r="AA38" i="10"/>
  <c r="AB38" i="10" s="1"/>
  <c r="AA37" i="10"/>
  <c r="AB37" i="10" s="1"/>
  <c r="AA36" i="10"/>
  <c r="AB36" i="10" s="1"/>
  <c r="AA35" i="10"/>
  <c r="AB35" i="10" s="1"/>
  <c r="AA34" i="10"/>
  <c r="AB34" i="10" s="1"/>
  <c r="AA33" i="10"/>
  <c r="AB33" i="10" s="1"/>
  <c r="AA32" i="10"/>
  <c r="AB32" i="10" s="1"/>
  <c r="AA31" i="10"/>
  <c r="AB31" i="10" s="1"/>
  <c r="AA30" i="10"/>
  <c r="AB30" i="10" s="1"/>
  <c r="AA29" i="10"/>
  <c r="AB29" i="10" s="1"/>
  <c r="AA28" i="10"/>
  <c r="AB28" i="10" s="1"/>
  <c r="AA27" i="10"/>
  <c r="AB27" i="10" s="1"/>
  <c r="AA26" i="10"/>
  <c r="AB26" i="10" s="1"/>
  <c r="AA25" i="10"/>
  <c r="AB25" i="10" s="1"/>
  <c r="AA24" i="10"/>
  <c r="AB24" i="10" s="1"/>
  <c r="AA23" i="10"/>
  <c r="AB23" i="10" s="1"/>
  <c r="AA22" i="10"/>
  <c r="AB22" i="10" s="1"/>
  <c r="AA21" i="10"/>
  <c r="AB21" i="10" s="1"/>
  <c r="AA20" i="10"/>
  <c r="AB20" i="10" s="1"/>
  <c r="AA19" i="10"/>
  <c r="AB19" i="10" s="1"/>
  <c r="AA18" i="10"/>
  <c r="AB18" i="10" s="1"/>
  <c r="AA17" i="10"/>
  <c r="AB17" i="10" s="1"/>
  <c r="AA16" i="10"/>
  <c r="AB16" i="10" s="1"/>
  <c r="AA15" i="10"/>
  <c r="AB15" i="10" s="1"/>
  <c r="AA14" i="10"/>
  <c r="AB14" i="10" s="1"/>
  <c r="AA13" i="10"/>
  <c r="AB13" i="10" s="1"/>
  <c r="AA12" i="10"/>
  <c r="AB12" i="10" s="1"/>
  <c r="AA11" i="10"/>
  <c r="AB11" i="10" s="1"/>
  <c r="AA10" i="10"/>
  <c r="AB10" i="10" s="1"/>
  <c r="AA9" i="10"/>
  <c r="AB9" i="10" s="1"/>
  <c r="AA8" i="10"/>
  <c r="AB8" i="10" s="1"/>
  <c r="AA7" i="10"/>
  <c r="AB7" i="10" s="1"/>
  <c r="AA6" i="10"/>
  <c r="AB6" i="10" s="1"/>
  <c r="AA5" i="10"/>
  <c r="AB5" i="10" s="1"/>
  <c r="AA4" i="10"/>
  <c r="AB4" i="10" s="1"/>
  <c r="AA3" i="10"/>
  <c r="AB3" i="10" s="1"/>
  <c r="AA52" i="9"/>
  <c r="AB52" i="9" s="1"/>
  <c r="AA51" i="9"/>
  <c r="AB51" i="9" s="1"/>
  <c r="AA50" i="9"/>
  <c r="AB50" i="9" s="1"/>
  <c r="AA49" i="9"/>
  <c r="AB49" i="9" s="1"/>
  <c r="AA48" i="9"/>
  <c r="AB48" i="9" s="1"/>
  <c r="AA47" i="9"/>
  <c r="AB47" i="9" s="1"/>
  <c r="AA46" i="9"/>
  <c r="AB46" i="9" s="1"/>
  <c r="AA45" i="9"/>
  <c r="AB45" i="9" s="1"/>
  <c r="AA44" i="9"/>
  <c r="AB44" i="9" s="1"/>
  <c r="AA43" i="9"/>
  <c r="AB43" i="9" s="1"/>
  <c r="AA42" i="9"/>
  <c r="AB42" i="9" s="1"/>
  <c r="AA41" i="9"/>
  <c r="AB41" i="9" s="1"/>
  <c r="AA40" i="9"/>
  <c r="AB40" i="9" s="1"/>
  <c r="AA39" i="9"/>
  <c r="AB39" i="9" s="1"/>
  <c r="AA38" i="9"/>
  <c r="AB38" i="9" s="1"/>
  <c r="AA37" i="9"/>
  <c r="AB37" i="9" s="1"/>
  <c r="AA36" i="9"/>
  <c r="AB36" i="9" s="1"/>
  <c r="AA35" i="9"/>
  <c r="AB35" i="9" s="1"/>
  <c r="AA34" i="9"/>
  <c r="AB34" i="9" s="1"/>
  <c r="AA33" i="9"/>
  <c r="AB33" i="9" s="1"/>
  <c r="AA32" i="9"/>
  <c r="AB32" i="9" s="1"/>
  <c r="AA31" i="9"/>
  <c r="AB31" i="9" s="1"/>
  <c r="AA30" i="9"/>
  <c r="AB30" i="9" s="1"/>
  <c r="AA29" i="9"/>
  <c r="AB29" i="9" s="1"/>
  <c r="AA28" i="9"/>
  <c r="AB28" i="9" s="1"/>
  <c r="AA27" i="9"/>
  <c r="AB27" i="9" s="1"/>
  <c r="AA26" i="9"/>
  <c r="AB26" i="9" s="1"/>
  <c r="AA25" i="9"/>
  <c r="AB25" i="9" s="1"/>
  <c r="AA24" i="9"/>
  <c r="AB24" i="9" s="1"/>
  <c r="AA23" i="9"/>
  <c r="AB23" i="9" s="1"/>
  <c r="AA22" i="9"/>
  <c r="AB22" i="9" s="1"/>
  <c r="AA21" i="9"/>
  <c r="AB21" i="9" s="1"/>
  <c r="AA20" i="9"/>
  <c r="AB20" i="9" s="1"/>
  <c r="AA19" i="9"/>
  <c r="AB19" i="9" s="1"/>
  <c r="AA18" i="9"/>
  <c r="AB18" i="9" s="1"/>
  <c r="AA17" i="9"/>
  <c r="AB17" i="9" s="1"/>
  <c r="AA16" i="9"/>
  <c r="AB16" i="9" s="1"/>
  <c r="AA15" i="9"/>
  <c r="AB15" i="9" s="1"/>
  <c r="AA14" i="9"/>
  <c r="AB14" i="9" s="1"/>
  <c r="AA13" i="9"/>
  <c r="AB13" i="9" s="1"/>
  <c r="AA12" i="9"/>
  <c r="AB12" i="9" s="1"/>
  <c r="AA11" i="9"/>
  <c r="AB11" i="9" s="1"/>
  <c r="AA10" i="9"/>
  <c r="AB10" i="9" s="1"/>
  <c r="AA9" i="9"/>
  <c r="AB9" i="9" s="1"/>
  <c r="AA8" i="9"/>
  <c r="AB8" i="9" s="1"/>
  <c r="AA7" i="9"/>
  <c r="AB7" i="9" s="1"/>
  <c r="AA6" i="9"/>
  <c r="AB6" i="9" s="1"/>
  <c r="AA5" i="9"/>
  <c r="AB5" i="9" s="1"/>
  <c r="AA4" i="9"/>
  <c r="AB4" i="9" s="1"/>
  <c r="AA3" i="9"/>
  <c r="AB3" i="9" s="1"/>
  <c r="AA52" i="8"/>
  <c r="AB52" i="8" s="1"/>
  <c r="AA51" i="8"/>
  <c r="AB51" i="8" s="1"/>
  <c r="AA50" i="8"/>
  <c r="AB50" i="8" s="1"/>
  <c r="AA49" i="8"/>
  <c r="AB49" i="8" s="1"/>
  <c r="AA48" i="8"/>
  <c r="AB48" i="8" s="1"/>
  <c r="AA47" i="8"/>
  <c r="AB47" i="8" s="1"/>
  <c r="AA46" i="8"/>
  <c r="AB46" i="8" s="1"/>
  <c r="AA45" i="8"/>
  <c r="AB45" i="8" s="1"/>
  <c r="AA44" i="8"/>
  <c r="AB44" i="8" s="1"/>
  <c r="AA43" i="8"/>
  <c r="AB43" i="8" s="1"/>
  <c r="AA42" i="8"/>
  <c r="AB42" i="8" s="1"/>
  <c r="AA41" i="8"/>
  <c r="AB41" i="8" s="1"/>
  <c r="AA40" i="8"/>
  <c r="AB40" i="8" s="1"/>
  <c r="AA39" i="8"/>
  <c r="AB39" i="8" s="1"/>
  <c r="AA38" i="8"/>
  <c r="AB38" i="8" s="1"/>
  <c r="AA37" i="8"/>
  <c r="AB37" i="8" s="1"/>
  <c r="AA36" i="8"/>
  <c r="AB36" i="8" s="1"/>
  <c r="AA35" i="8"/>
  <c r="AB35" i="8" s="1"/>
  <c r="AA34" i="8"/>
  <c r="AB34" i="8" s="1"/>
  <c r="AA33" i="8"/>
  <c r="AB33" i="8" s="1"/>
  <c r="AA32" i="8"/>
  <c r="AB32" i="8" s="1"/>
  <c r="AA31" i="8"/>
  <c r="AB31" i="8" s="1"/>
  <c r="AA30" i="8"/>
  <c r="AB30" i="8" s="1"/>
  <c r="AA29" i="8"/>
  <c r="AB29" i="8" s="1"/>
  <c r="AA28" i="8"/>
  <c r="AB28" i="8" s="1"/>
  <c r="AA27" i="8"/>
  <c r="AB27" i="8" s="1"/>
  <c r="AA26" i="8"/>
  <c r="AB26" i="8" s="1"/>
  <c r="AA25" i="8"/>
  <c r="AB25" i="8" s="1"/>
  <c r="AA24" i="8"/>
  <c r="AB24" i="8" s="1"/>
  <c r="AA23" i="8"/>
  <c r="AB23" i="8" s="1"/>
  <c r="AA22" i="8"/>
  <c r="AB22" i="8" s="1"/>
  <c r="AA21" i="8"/>
  <c r="AB21" i="8" s="1"/>
  <c r="AA20" i="8"/>
  <c r="AB20" i="8" s="1"/>
  <c r="AA19" i="8"/>
  <c r="AB19" i="8" s="1"/>
  <c r="AA18" i="8"/>
  <c r="AB18" i="8" s="1"/>
  <c r="AA17" i="8"/>
  <c r="AB17" i="8" s="1"/>
  <c r="AA16" i="8"/>
  <c r="AB16" i="8" s="1"/>
  <c r="AA15" i="8"/>
  <c r="AB15" i="8" s="1"/>
  <c r="AA14" i="8"/>
  <c r="AB14" i="8" s="1"/>
  <c r="AA13" i="8"/>
  <c r="AB13" i="8" s="1"/>
  <c r="AA12" i="8"/>
  <c r="AB12" i="8" s="1"/>
  <c r="AA11" i="8"/>
  <c r="AB11" i="8" s="1"/>
  <c r="AA10" i="8"/>
  <c r="AB10" i="8" s="1"/>
  <c r="AA9" i="8"/>
  <c r="AB9" i="8" s="1"/>
  <c r="AA8" i="8"/>
  <c r="AB8" i="8" s="1"/>
  <c r="AA7" i="8"/>
  <c r="AB7" i="8" s="1"/>
  <c r="AA6" i="8"/>
  <c r="AB6" i="8" s="1"/>
  <c r="AA5" i="8"/>
  <c r="AB5" i="8" s="1"/>
  <c r="AA4" i="8"/>
  <c r="AB4" i="8" s="1"/>
  <c r="AA3" i="8"/>
  <c r="AB3" i="8" s="1"/>
  <c r="AA52" i="7"/>
  <c r="AB52" i="7" s="1"/>
  <c r="AA51" i="7"/>
  <c r="AB51" i="7" s="1"/>
  <c r="AA50" i="7"/>
  <c r="AB50" i="7" s="1"/>
  <c r="AA49" i="7"/>
  <c r="AB49" i="7" s="1"/>
  <c r="AA48" i="7"/>
  <c r="AB48" i="7" s="1"/>
  <c r="AA47" i="7"/>
  <c r="AB47" i="7" s="1"/>
  <c r="AA46" i="7"/>
  <c r="AB46" i="7" s="1"/>
  <c r="AA45" i="7"/>
  <c r="AB45" i="7" s="1"/>
  <c r="AA44" i="7"/>
  <c r="AB44" i="7" s="1"/>
  <c r="AA43" i="7"/>
  <c r="AB43" i="7" s="1"/>
  <c r="AA42" i="7"/>
  <c r="AB42" i="7" s="1"/>
  <c r="AA41" i="7"/>
  <c r="AB41" i="7" s="1"/>
  <c r="AA40" i="7"/>
  <c r="AB40" i="7" s="1"/>
  <c r="AA39" i="7"/>
  <c r="AB39" i="7" s="1"/>
  <c r="AA38" i="7"/>
  <c r="AB38" i="7" s="1"/>
  <c r="AA37" i="7"/>
  <c r="AB37" i="7" s="1"/>
  <c r="AA36" i="7"/>
  <c r="AB36" i="7" s="1"/>
  <c r="AA35" i="7"/>
  <c r="AB35" i="7" s="1"/>
  <c r="AA34" i="7"/>
  <c r="AB34" i="7" s="1"/>
  <c r="AA33" i="7"/>
  <c r="AB33" i="7" s="1"/>
  <c r="AA32" i="7"/>
  <c r="AB32" i="7" s="1"/>
  <c r="AA31" i="7"/>
  <c r="AB31" i="7" s="1"/>
  <c r="AA30" i="7"/>
  <c r="AB30" i="7" s="1"/>
  <c r="AA29" i="7"/>
  <c r="AB29" i="7" s="1"/>
  <c r="AA28" i="7"/>
  <c r="AB28" i="7" s="1"/>
  <c r="AA27" i="7"/>
  <c r="AB27" i="7" s="1"/>
  <c r="AA26" i="7"/>
  <c r="AB26" i="7" s="1"/>
  <c r="AA25" i="7"/>
  <c r="AB25" i="7" s="1"/>
  <c r="AA24" i="7"/>
  <c r="AB24" i="7" s="1"/>
  <c r="AA23" i="7"/>
  <c r="AB23" i="7" s="1"/>
  <c r="AA22" i="7"/>
  <c r="AB22" i="7" s="1"/>
  <c r="AA21" i="7"/>
  <c r="AB21" i="7" s="1"/>
  <c r="AA20" i="7"/>
  <c r="AB20" i="7" s="1"/>
  <c r="AA19" i="7"/>
  <c r="AB19" i="7" s="1"/>
  <c r="AA18" i="7"/>
  <c r="AB18" i="7" s="1"/>
  <c r="AA17" i="7"/>
  <c r="AB17" i="7" s="1"/>
  <c r="AA16" i="7"/>
  <c r="AB16" i="7" s="1"/>
  <c r="AA15" i="7"/>
  <c r="AB15" i="7" s="1"/>
  <c r="AA14" i="7"/>
  <c r="AB14" i="7" s="1"/>
  <c r="AA13" i="7"/>
  <c r="AB13" i="7" s="1"/>
  <c r="AA12" i="7"/>
  <c r="AB12" i="7" s="1"/>
  <c r="AA11" i="7"/>
  <c r="AB11" i="7" s="1"/>
  <c r="AA10" i="7"/>
  <c r="AB10" i="7" s="1"/>
  <c r="AA9" i="7"/>
  <c r="AB9" i="7" s="1"/>
  <c r="AA8" i="7"/>
  <c r="AB8" i="7" s="1"/>
  <c r="AA7" i="7"/>
  <c r="AB7" i="7" s="1"/>
  <c r="AA6" i="7"/>
  <c r="AB6" i="7" s="1"/>
  <c r="AA5" i="7"/>
  <c r="AB5" i="7" s="1"/>
  <c r="AA4" i="7"/>
  <c r="AB4" i="7" s="1"/>
  <c r="AA3" i="7"/>
  <c r="AB3" i="7" s="1"/>
  <c r="AA52" i="6"/>
  <c r="AB52" i="6" s="1"/>
  <c r="AA51" i="6"/>
  <c r="AB51" i="6" s="1"/>
  <c r="AA50" i="6"/>
  <c r="AB50" i="6" s="1"/>
  <c r="AA49" i="6"/>
  <c r="AB49" i="6" s="1"/>
  <c r="AA48" i="6"/>
  <c r="AB48" i="6" s="1"/>
  <c r="AA47" i="6"/>
  <c r="AB47" i="6" s="1"/>
  <c r="AA46" i="6"/>
  <c r="AB46" i="6" s="1"/>
  <c r="AA45" i="6"/>
  <c r="AB45" i="6" s="1"/>
  <c r="AA44" i="6"/>
  <c r="AB44" i="6" s="1"/>
  <c r="AA43" i="6"/>
  <c r="AB43" i="6" s="1"/>
  <c r="AA42" i="6"/>
  <c r="AB42" i="6" s="1"/>
  <c r="AA41" i="6"/>
  <c r="AB41" i="6" s="1"/>
  <c r="AA40" i="6"/>
  <c r="AB40" i="6" s="1"/>
  <c r="AA39" i="6"/>
  <c r="AB39" i="6" s="1"/>
  <c r="AA38" i="6"/>
  <c r="AB38" i="6" s="1"/>
  <c r="AA37" i="6"/>
  <c r="AB37" i="6" s="1"/>
  <c r="AA36" i="6"/>
  <c r="AB36" i="6" s="1"/>
  <c r="AA35" i="6"/>
  <c r="AB35" i="6" s="1"/>
  <c r="AA34" i="6"/>
  <c r="AB34" i="6" s="1"/>
  <c r="AA33" i="6"/>
  <c r="AB33" i="6" s="1"/>
  <c r="AA32" i="6"/>
  <c r="AB32" i="6" s="1"/>
  <c r="AA31" i="6"/>
  <c r="AB31" i="6" s="1"/>
  <c r="AA30" i="6"/>
  <c r="AB30" i="6" s="1"/>
  <c r="AA29" i="6"/>
  <c r="AB29" i="6" s="1"/>
  <c r="AA28" i="6"/>
  <c r="AB28" i="6" s="1"/>
  <c r="AA27" i="6"/>
  <c r="AB27" i="6" s="1"/>
  <c r="AA26" i="6"/>
  <c r="AB26" i="6" s="1"/>
  <c r="AA25" i="6"/>
  <c r="AB25" i="6" s="1"/>
  <c r="AA24" i="6"/>
  <c r="AB24" i="6" s="1"/>
  <c r="AA23" i="6"/>
  <c r="AB23" i="6" s="1"/>
  <c r="AA22" i="6"/>
  <c r="AB22" i="6" s="1"/>
  <c r="AA21" i="6"/>
  <c r="AB21" i="6" s="1"/>
  <c r="AA20" i="6"/>
  <c r="AB20" i="6" s="1"/>
  <c r="AA19" i="6"/>
  <c r="AB19" i="6" s="1"/>
  <c r="AA18" i="6"/>
  <c r="AB18" i="6" s="1"/>
  <c r="AA17" i="6"/>
  <c r="AB17" i="6" s="1"/>
  <c r="AA16" i="6"/>
  <c r="AB16" i="6" s="1"/>
  <c r="AA15" i="6"/>
  <c r="AB15" i="6" s="1"/>
  <c r="AA14" i="6"/>
  <c r="AB14" i="6" s="1"/>
  <c r="AA13" i="6"/>
  <c r="AB13" i="6" s="1"/>
  <c r="AA12" i="6"/>
  <c r="AB12" i="6" s="1"/>
  <c r="AA11" i="6"/>
  <c r="AB11" i="6" s="1"/>
  <c r="AA10" i="6"/>
  <c r="AB10" i="6" s="1"/>
  <c r="AA9" i="6"/>
  <c r="AB9" i="6" s="1"/>
  <c r="AA8" i="6"/>
  <c r="AB8" i="6" s="1"/>
  <c r="AA7" i="6"/>
  <c r="AB7" i="6" s="1"/>
  <c r="AA6" i="6"/>
  <c r="AB6" i="6" s="1"/>
  <c r="AA5" i="6"/>
  <c r="AB5" i="6" s="1"/>
  <c r="AA4" i="6"/>
  <c r="AB4" i="6" s="1"/>
  <c r="AA3" i="6"/>
  <c r="AB3" i="6" s="1"/>
  <c r="AA52" i="5"/>
  <c r="AB52" i="5" s="1"/>
  <c r="AA51" i="5"/>
  <c r="AB51" i="5" s="1"/>
  <c r="AA50" i="5"/>
  <c r="AB50" i="5" s="1"/>
  <c r="AA49" i="5"/>
  <c r="AB49" i="5" s="1"/>
  <c r="AA48" i="5"/>
  <c r="AB48" i="5" s="1"/>
  <c r="AA47" i="5"/>
  <c r="AB47" i="5" s="1"/>
  <c r="AA46" i="5"/>
  <c r="AB46" i="5" s="1"/>
  <c r="AA45" i="5"/>
  <c r="AB45" i="5" s="1"/>
  <c r="AA44" i="5"/>
  <c r="AB44" i="5" s="1"/>
  <c r="AA43" i="5"/>
  <c r="AB43" i="5" s="1"/>
  <c r="AA42" i="5"/>
  <c r="AB42" i="5" s="1"/>
  <c r="AA41" i="5"/>
  <c r="AB41" i="5" s="1"/>
  <c r="AA40" i="5"/>
  <c r="AB40" i="5" s="1"/>
  <c r="AA39" i="5"/>
  <c r="AB39" i="5" s="1"/>
  <c r="AA38" i="5"/>
  <c r="AB38" i="5" s="1"/>
  <c r="AA37" i="5"/>
  <c r="AB37" i="5" s="1"/>
  <c r="AA36" i="5"/>
  <c r="AB36" i="5" s="1"/>
  <c r="AA35" i="5"/>
  <c r="AB35" i="5" s="1"/>
  <c r="AA34" i="5"/>
  <c r="AB34" i="5" s="1"/>
  <c r="AA33" i="5"/>
  <c r="AB33" i="5" s="1"/>
  <c r="AA32" i="5"/>
  <c r="AB32" i="5" s="1"/>
  <c r="AA31" i="5"/>
  <c r="AB31" i="5" s="1"/>
  <c r="AA30" i="5"/>
  <c r="AB30" i="5" s="1"/>
  <c r="AA29" i="5"/>
  <c r="AB29" i="5" s="1"/>
  <c r="AA28" i="5"/>
  <c r="AB28" i="5" s="1"/>
  <c r="AA27" i="5"/>
  <c r="AB27" i="5" s="1"/>
  <c r="AA26" i="5"/>
  <c r="AB26" i="5" s="1"/>
  <c r="AA25" i="5"/>
  <c r="AB25" i="5" s="1"/>
  <c r="AA24" i="5"/>
  <c r="AB24" i="5" s="1"/>
  <c r="AA23" i="5"/>
  <c r="AB23" i="5" s="1"/>
  <c r="AA22" i="5"/>
  <c r="AB22" i="5" s="1"/>
  <c r="AA21" i="5"/>
  <c r="AB21" i="5" s="1"/>
  <c r="AA20" i="5"/>
  <c r="AB20" i="5" s="1"/>
  <c r="AA19" i="5"/>
  <c r="AB19" i="5" s="1"/>
  <c r="AA18" i="5"/>
  <c r="AB18" i="5" s="1"/>
  <c r="AA17" i="5"/>
  <c r="AB17" i="5" s="1"/>
  <c r="AA16" i="5"/>
  <c r="AB16" i="5" s="1"/>
  <c r="AA15" i="5"/>
  <c r="AB15" i="5" s="1"/>
  <c r="AA14" i="5"/>
  <c r="AB14" i="5" s="1"/>
  <c r="AA13" i="5"/>
  <c r="AB13" i="5" s="1"/>
  <c r="AA12" i="5"/>
  <c r="AB12" i="5" s="1"/>
  <c r="AA11" i="5"/>
  <c r="AB11" i="5" s="1"/>
  <c r="AA10" i="5"/>
  <c r="AB10" i="5" s="1"/>
  <c r="AA9" i="5"/>
  <c r="AB9" i="5" s="1"/>
  <c r="AA8" i="5"/>
  <c r="AB8" i="5" s="1"/>
  <c r="AA7" i="5"/>
  <c r="AB7" i="5" s="1"/>
  <c r="AA6" i="5"/>
  <c r="AB6" i="5" s="1"/>
  <c r="AA5" i="5"/>
  <c r="AB5" i="5" s="1"/>
  <c r="AA4" i="5"/>
  <c r="AB4" i="5" s="1"/>
  <c r="AA3" i="5"/>
  <c r="AB3" i="5" s="1"/>
  <c r="AA52" i="4"/>
  <c r="AB52" i="4" s="1"/>
  <c r="AA51" i="4"/>
  <c r="AB51" i="4" s="1"/>
  <c r="AA50" i="4"/>
  <c r="AB50" i="4" s="1"/>
  <c r="AA49" i="4"/>
  <c r="AB49" i="4" s="1"/>
  <c r="AA48" i="4"/>
  <c r="AB48" i="4" s="1"/>
  <c r="AA47" i="4"/>
  <c r="AB47" i="4" s="1"/>
  <c r="AA46" i="4"/>
  <c r="AB46" i="4" s="1"/>
  <c r="AA45" i="4"/>
  <c r="AB45" i="4" s="1"/>
  <c r="AA44" i="4"/>
  <c r="AB44" i="4" s="1"/>
  <c r="AA43" i="4"/>
  <c r="AB43" i="4" s="1"/>
  <c r="AA42" i="4"/>
  <c r="AB42" i="4" s="1"/>
  <c r="AA41" i="4"/>
  <c r="AB41" i="4" s="1"/>
  <c r="AA40" i="4"/>
  <c r="AB40" i="4" s="1"/>
  <c r="AA39" i="4"/>
  <c r="AB39" i="4" s="1"/>
  <c r="AA38" i="4"/>
  <c r="AB38" i="4" s="1"/>
  <c r="AA37" i="4"/>
  <c r="AB37" i="4" s="1"/>
  <c r="AA36" i="4"/>
  <c r="AB36" i="4" s="1"/>
  <c r="AA35" i="4"/>
  <c r="AB35" i="4" s="1"/>
  <c r="AA34" i="4"/>
  <c r="AB34" i="4" s="1"/>
  <c r="AA33" i="4"/>
  <c r="AB33" i="4" s="1"/>
  <c r="AA32" i="4"/>
  <c r="AB32" i="4" s="1"/>
  <c r="AA31" i="4"/>
  <c r="AB31" i="4" s="1"/>
  <c r="AA30" i="4"/>
  <c r="AB30" i="4" s="1"/>
  <c r="AA29" i="4"/>
  <c r="AB29" i="4" s="1"/>
  <c r="AA28" i="4"/>
  <c r="AB28" i="4" s="1"/>
  <c r="AA27" i="4"/>
  <c r="AB27" i="4" s="1"/>
  <c r="AA26" i="4"/>
  <c r="AB26" i="4" s="1"/>
  <c r="AA25" i="4"/>
  <c r="AB25" i="4" s="1"/>
  <c r="AA24" i="4"/>
  <c r="AB24" i="4" s="1"/>
  <c r="AA23" i="4"/>
  <c r="AB23" i="4" s="1"/>
  <c r="AA22" i="4"/>
  <c r="AB22" i="4" s="1"/>
  <c r="AA21" i="4"/>
  <c r="AB21" i="4" s="1"/>
  <c r="AA20" i="4"/>
  <c r="AB20" i="4" s="1"/>
  <c r="AA19" i="4"/>
  <c r="AB19" i="4" s="1"/>
  <c r="AA18" i="4"/>
  <c r="AB18" i="4" s="1"/>
  <c r="AA17" i="4"/>
  <c r="AB17" i="4" s="1"/>
  <c r="AA16" i="4"/>
  <c r="AB16" i="4" s="1"/>
  <c r="AA15" i="4"/>
  <c r="AB15" i="4" s="1"/>
  <c r="AA14" i="4"/>
  <c r="AB14" i="4" s="1"/>
  <c r="AA13" i="4"/>
  <c r="AB13" i="4" s="1"/>
  <c r="AA12" i="4"/>
  <c r="AB12" i="4" s="1"/>
  <c r="AA11" i="4"/>
  <c r="AB11" i="4" s="1"/>
  <c r="AA10" i="4"/>
  <c r="AB10" i="4" s="1"/>
  <c r="AA9" i="4"/>
  <c r="AB9" i="4" s="1"/>
  <c r="AA8" i="4"/>
  <c r="AB8" i="4" s="1"/>
  <c r="AA7" i="4"/>
  <c r="AB7" i="4" s="1"/>
  <c r="AA6" i="4"/>
  <c r="AB6" i="4" s="1"/>
  <c r="AA5" i="4"/>
  <c r="AB5" i="4" s="1"/>
  <c r="AA4" i="4"/>
  <c r="AB4" i="4" s="1"/>
  <c r="AA3" i="4"/>
  <c r="AB3" i="4" s="1"/>
  <c r="AA52" i="3"/>
  <c r="AB52" i="3" s="1"/>
  <c r="AA51" i="3"/>
  <c r="AB51" i="3" s="1"/>
  <c r="AA50" i="3"/>
  <c r="AB50" i="3" s="1"/>
  <c r="AA49" i="3"/>
  <c r="AB49" i="3" s="1"/>
  <c r="AA48" i="3"/>
  <c r="AB48" i="3" s="1"/>
  <c r="AA47" i="3"/>
  <c r="AB47" i="3" s="1"/>
  <c r="AA46" i="3"/>
  <c r="AB46" i="3" s="1"/>
  <c r="AA45" i="3"/>
  <c r="AB45" i="3" s="1"/>
  <c r="AA44" i="3"/>
  <c r="AB44" i="3" s="1"/>
  <c r="AA43" i="3"/>
  <c r="AB43" i="3" s="1"/>
  <c r="AA42" i="3"/>
  <c r="AB42" i="3" s="1"/>
  <c r="AA41" i="3"/>
  <c r="AB41" i="3" s="1"/>
  <c r="AA40" i="3"/>
  <c r="AB40" i="3" s="1"/>
  <c r="AA39" i="3"/>
  <c r="AB39" i="3" s="1"/>
  <c r="AA38" i="3"/>
  <c r="AB38" i="3" s="1"/>
  <c r="AA37" i="3"/>
  <c r="AB37" i="3" s="1"/>
  <c r="AA36" i="3"/>
  <c r="AB36" i="3" s="1"/>
  <c r="AA35" i="3"/>
  <c r="AB35" i="3" s="1"/>
  <c r="AA34" i="3"/>
  <c r="AB34" i="3" s="1"/>
  <c r="AA33" i="3"/>
  <c r="AB33" i="3" s="1"/>
  <c r="AA32" i="3"/>
  <c r="AB32" i="3" s="1"/>
  <c r="AA31" i="3"/>
  <c r="AB31" i="3" s="1"/>
  <c r="AA30" i="3"/>
  <c r="AB30" i="3" s="1"/>
  <c r="AA29" i="3"/>
  <c r="AB29" i="3" s="1"/>
  <c r="AA28" i="3"/>
  <c r="AB28" i="3" s="1"/>
  <c r="AA27" i="3"/>
  <c r="AB27" i="3" s="1"/>
  <c r="AA26" i="3"/>
  <c r="AB26" i="3" s="1"/>
  <c r="AA25" i="3"/>
  <c r="AB25" i="3" s="1"/>
  <c r="AA24" i="3"/>
  <c r="AB24" i="3" s="1"/>
  <c r="AA23" i="3"/>
  <c r="AB23" i="3" s="1"/>
  <c r="AA22" i="3"/>
  <c r="AB22" i="3" s="1"/>
  <c r="AA21" i="3"/>
  <c r="AB21" i="3" s="1"/>
  <c r="AA20" i="3"/>
  <c r="AB20" i="3" s="1"/>
  <c r="AA19" i="3"/>
  <c r="AB19" i="3" s="1"/>
  <c r="AA18" i="3"/>
  <c r="AB18" i="3" s="1"/>
  <c r="AA17" i="3"/>
  <c r="AB17" i="3" s="1"/>
  <c r="AA16" i="3"/>
  <c r="AB16" i="3" s="1"/>
  <c r="AA15" i="3"/>
  <c r="AB15" i="3" s="1"/>
  <c r="AA14" i="3"/>
  <c r="AB14" i="3" s="1"/>
  <c r="AA13" i="3"/>
  <c r="AB13" i="3" s="1"/>
  <c r="AA12" i="3"/>
  <c r="AB12" i="3" s="1"/>
  <c r="AA11" i="3"/>
  <c r="AB11" i="3" s="1"/>
  <c r="AA10" i="3"/>
  <c r="AB10" i="3" s="1"/>
  <c r="AA9" i="3"/>
  <c r="AB9" i="3" s="1"/>
  <c r="AA8" i="3"/>
  <c r="AB8" i="3" s="1"/>
  <c r="AA7" i="3"/>
  <c r="AB7" i="3" s="1"/>
  <c r="AA6" i="3"/>
  <c r="AB6" i="3" s="1"/>
  <c r="AA5" i="3"/>
  <c r="AB5" i="3" s="1"/>
  <c r="AA4" i="3"/>
  <c r="AB4" i="3" s="1"/>
  <c r="AA3" i="3"/>
  <c r="AB3" i="3" s="1"/>
  <c r="AA4" i="1"/>
  <c r="AB4" i="1" s="1"/>
  <c r="AA5" i="1"/>
  <c r="AB5" i="1" s="1"/>
  <c r="AA6" i="1"/>
  <c r="AB6" i="1" s="1"/>
  <c r="AA7" i="1"/>
  <c r="AB7" i="1" s="1"/>
  <c r="AA8" i="1"/>
  <c r="AB8" i="1" s="1"/>
  <c r="AA9" i="1"/>
  <c r="AB9" i="1" s="1"/>
  <c r="AA10" i="1"/>
  <c r="AB10" i="1" s="1"/>
  <c r="AA11" i="1"/>
  <c r="AB11" i="1" s="1"/>
  <c r="AA12" i="1"/>
  <c r="AB12" i="1" s="1"/>
  <c r="AA13" i="1"/>
  <c r="AB13" i="1" s="1"/>
  <c r="AA14" i="1"/>
  <c r="AB14" i="1" s="1"/>
  <c r="AA15" i="1"/>
  <c r="AB15" i="1" s="1"/>
  <c r="AA16" i="1"/>
  <c r="AB16" i="1" s="1"/>
  <c r="AA17" i="1"/>
  <c r="AB17" i="1" s="1"/>
  <c r="AA18" i="1"/>
  <c r="AB18" i="1" s="1"/>
  <c r="AA19" i="1"/>
  <c r="AB19" i="1" s="1"/>
  <c r="AA20" i="1"/>
  <c r="AB20" i="1" s="1"/>
  <c r="AA21" i="1"/>
  <c r="AB21" i="1" s="1"/>
  <c r="AA22" i="1"/>
  <c r="AB22" i="1" s="1"/>
  <c r="AA23" i="1"/>
  <c r="AB23" i="1" s="1"/>
  <c r="AA24" i="1"/>
  <c r="AB24" i="1" s="1"/>
  <c r="AA25" i="1"/>
  <c r="AB25" i="1" s="1"/>
  <c r="AA26" i="1"/>
  <c r="AB26" i="1" s="1"/>
  <c r="AA27" i="1"/>
  <c r="AB27" i="1" s="1"/>
  <c r="AA28" i="1"/>
  <c r="AB28" i="1" s="1"/>
  <c r="AA29" i="1"/>
  <c r="AB29" i="1" s="1"/>
  <c r="AA30" i="1"/>
  <c r="AB30" i="1" s="1"/>
  <c r="AA31" i="1"/>
  <c r="AB31" i="1" s="1"/>
  <c r="AA32" i="1"/>
  <c r="AB32" i="1" s="1"/>
  <c r="AA33" i="1"/>
  <c r="AB33" i="1" s="1"/>
  <c r="AA34" i="1"/>
  <c r="AB34" i="1" s="1"/>
  <c r="AA35" i="1"/>
  <c r="AB35" i="1" s="1"/>
  <c r="AA36" i="1"/>
  <c r="AB36" i="1" s="1"/>
  <c r="AA37" i="1"/>
  <c r="AB37" i="1" s="1"/>
  <c r="AA38" i="1"/>
  <c r="AB38" i="1" s="1"/>
  <c r="AA39" i="1"/>
  <c r="AB39" i="1" s="1"/>
  <c r="AA40" i="1"/>
  <c r="AB40" i="1" s="1"/>
  <c r="AA41" i="1"/>
  <c r="AB41" i="1" s="1"/>
  <c r="AA42" i="1"/>
  <c r="AB42" i="1" s="1"/>
  <c r="AA43" i="1"/>
  <c r="AB43" i="1" s="1"/>
  <c r="AA44" i="1"/>
  <c r="AB44" i="1" s="1"/>
  <c r="AA45" i="1"/>
  <c r="AB45" i="1" s="1"/>
  <c r="AA46" i="1"/>
  <c r="AB46" i="1" s="1"/>
  <c r="AA47" i="1"/>
  <c r="AB47" i="1" s="1"/>
  <c r="AA48" i="1"/>
  <c r="AB48" i="1" s="1"/>
  <c r="AA49" i="1"/>
  <c r="AB49" i="1" s="1"/>
  <c r="AA50" i="1"/>
  <c r="AB50" i="1" s="1"/>
  <c r="AA51" i="1"/>
  <c r="AB51" i="1" s="1"/>
  <c r="AA52" i="1"/>
  <c r="AB52" i="1" s="1"/>
  <c r="AA3" i="1"/>
  <c r="AB3" i="1" s="1"/>
  <c r="E4" i="3"/>
  <c r="E4" i="4" s="1"/>
  <c r="E4" i="5" s="1"/>
  <c r="E4" i="6" s="1"/>
  <c r="E4" i="7" s="1"/>
  <c r="E4" i="8" s="1"/>
  <c r="E4" i="9" s="1"/>
  <c r="E4" i="10" s="1"/>
  <c r="E4" i="11" s="1"/>
  <c r="E4" i="12" s="1"/>
  <c r="E4" i="13" s="1"/>
  <c r="E4" i="14" s="1"/>
  <c r="E4" i="15" s="1"/>
  <c r="E4" i="16" s="1"/>
  <c r="E4" i="17" s="1"/>
  <c r="E4" i="18" s="1"/>
  <c r="E4" i="19" s="1"/>
  <c r="E4" i="20" s="1"/>
  <c r="E4" i="21" s="1"/>
  <c r="E4" i="22" s="1"/>
  <c r="E4" i="23" s="1"/>
  <c r="E4" i="24" s="1"/>
  <c r="E4" i="25" s="1"/>
  <c r="E4" i="26" s="1"/>
  <c r="E4" i="27" s="1"/>
  <c r="E4" i="28" s="1"/>
  <c r="E4" i="29" s="1"/>
  <c r="E4" i="30" s="1"/>
  <c r="E4" i="31" s="1"/>
  <c r="E4" i="32" s="1"/>
  <c r="E4" i="33" s="1"/>
  <c r="E5" i="3"/>
  <c r="E5" i="4" s="1"/>
  <c r="E5" i="5" s="1"/>
  <c r="E5" i="6" s="1"/>
  <c r="E5" i="7" s="1"/>
  <c r="E5" i="8" s="1"/>
  <c r="E5" i="9" s="1"/>
  <c r="E5" i="10" s="1"/>
  <c r="E5" i="11" s="1"/>
  <c r="E5" i="12" s="1"/>
  <c r="E5" i="13" s="1"/>
  <c r="E5" i="14" s="1"/>
  <c r="E5" i="15" s="1"/>
  <c r="E5" i="16" s="1"/>
  <c r="E5" i="17" s="1"/>
  <c r="E5" i="18" s="1"/>
  <c r="E5" i="19" s="1"/>
  <c r="E5" i="20" s="1"/>
  <c r="E5" i="21" s="1"/>
  <c r="E5" i="22" s="1"/>
  <c r="E5" i="23" s="1"/>
  <c r="E5" i="24" s="1"/>
  <c r="E5" i="25" s="1"/>
  <c r="E5" i="26" s="1"/>
  <c r="E5" i="27" s="1"/>
  <c r="E5" i="28" s="1"/>
  <c r="E5" i="29" s="1"/>
  <c r="E5" i="30" s="1"/>
  <c r="E5" i="31" s="1"/>
  <c r="E5" i="32" s="1"/>
  <c r="E5" i="33" s="1"/>
  <c r="E6" i="3"/>
  <c r="E6" i="4" s="1"/>
  <c r="E6" i="5" s="1"/>
  <c r="E6" i="6" s="1"/>
  <c r="E6" i="7" s="1"/>
  <c r="E6" i="8" s="1"/>
  <c r="E6" i="9" s="1"/>
  <c r="E6" i="10" s="1"/>
  <c r="E6" i="11" s="1"/>
  <c r="E6" i="12" s="1"/>
  <c r="E6" i="13" s="1"/>
  <c r="E6" i="14" s="1"/>
  <c r="E6" i="15" s="1"/>
  <c r="E6" i="16" s="1"/>
  <c r="E6" i="17" s="1"/>
  <c r="E6" i="18" s="1"/>
  <c r="E6" i="19" s="1"/>
  <c r="E6" i="20" s="1"/>
  <c r="E6" i="21" s="1"/>
  <c r="E6" i="22" s="1"/>
  <c r="E6" i="23" s="1"/>
  <c r="E6" i="24" s="1"/>
  <c r="E6" i="25" s="1"/>
  <c r="E6" i="26" s="1"/>
  <c r="E6" i="27" s="1"/>
  <c r="E6" i="28" s="1"/>
  <c r="E6" i="29" s="1"/>
  <c r="E6" i="30" s="1"/>
  <c r="E6" i="31" s="1"/>
  <c r="E6" i="32" s="1"/>
  <c r="E6" i="33" s="1"/>
  <c r="E7" i="3"/>
  <c r="E7" i="4" s="1"/>
  <c r="E7" i="5" s="1"/>
  <c r="E7" i="6" s="1"/>
  <c r="E7" i="7" s="1"/>
  <c r="E7" i="8" s="1"/>
  <c r="E7" i="9" s="1"/>
  <c r="E7" i="10" s="1"/>
  <c r="E7" i="11" s="1"/>
  <c r="E7" i="12" s="1"/>
  <c r="E7" i="13" s="1"/>
  <c r="E7" i="14" s="1"/>
  <c r="E7" i="15" s="1"/>
  <c r="E7" i="16" s="1"/>
  <c r="E7" i="17" s="1"/>
  <c r="E7" i="18" s="1"/>
  <c r="E7" i="19" s="1"/>
  <c r="E7" i="20" s="1"/>
  <c r="E7" i="21" s="1"/>
  <c r="E7" i="22" s="1"/>
  <c r="E7" i="23" s="1"/>
  <c r="E7" i="24" s="1"/>
  <c r="E7" i="25" s="1"/>
  <c r="E7" i="26" s="1"/>
  <c r="E7" i="27" s="1"/>
  <c r="E7" i="28" s="1"/>
  <c r="E7" i="29" s="1"/>
  <c r="E7" i="30" s="1"/>
  <c r="E7" i="31" s="1"/>
  <c r="E7" i="32" s="1"/>
  <c r="E7" i="33" s="1"/>
  <c r="E8" i="3"/>
  <c r="E8" i="4" s="1"/>
  <c r="E8" i="5" s="1"/>
  <c r="E8" i="6" s="1"/>
  <c r="E8" i="7" s="1"/>
  <c r="E8" i="8" s="1"/>
  <c r="E8" i="9" s="1"/>
  <c r="E8" i="10" s="1"/>
  <c r="E8" i="11" s="1"/>
  <c r="E8" i="12" s="1"/>
  <c r="E8" i="13" s="1"/>
  <c r="E8" i="14" s="1"/>
  <c r="E8" i="15" s="1"/>
  <c r="E8" i="16" s="1"/>
  <c r="E8" i="17" s="1"/>
  <c r="E8" i="18" s="1"/>
  <c r="E8" i="19" s="1"/>
  <c r="E8" i="20" s="1"/>
  <c r="E8" i="21" s="1"/>
  <c r="E8" i="22" s="1"/>
  <c r="E8" i="23" s="1"/>
  <c r="E8" i="24" s="1"/>
  <c r="E8" i="25" s="1"/>
  <c r="E8" i="26" s="1"/>
  <c r="E8" i="27" s="1"/>
  <c r="E8" i="28" s="1"/>
  <c r="E8" i="29" s="1"/>
  <c r="E8" i="30" s="1"/>
  <c r="E8" i="31" s="1"/>
  <c r="E8" i="32" s="1"/>
  <c r="E8" i="33" s="1"/>
  <c r="E9" i="3"/>
  <c r="E9" i="4" s="1"/>
  <c r="E9" i="5" s="1"/>
  <c r="E9" i="6" s="1"/>
  <c r="E9" i="7" s="1"/>
  <c r="E9" i="8" s="1"/>
  <c r="E9" i="9" s="1"/>
  <c r="E9" i="10" s="1"/>
  <c r="E9" i="11" s="1"/>
  <c r="E9" i="12" s="1"/>
  <c r="E9" i="13" s="1"/>
  <c r="E9" i="14" s="1"/>
  <c r="E9" i="15" s="1"/>
  <c r="E9" i="16" s="1"/>
  <c r="E9" i="17" s="1"/>
  <c r="E9" i="18" s="1"/>
  <c r="E9" i="19" s="1"/>
  <c r="E9" i="20" s="1"/>
  <c r="E9" i="21" s="1"/>
  <c r="E9" i="22" s="1"/>
  <c r="E9" i="23" s="1"/>
  <c r="E9" i="24" s="1"/>
  <c r="E9" i="25" s="1"/>
  <c r="E9" i="26" s="1"/>
  <c r="E9" i="27" s="1"/>
  <c r="E9" i="28" s="1"/>
  <c r="E9" i="29" s="1"/>
  <c r="E9" i="30" s="1"/>
  <c r="E9" i="31" s="1"/>
  <c r="E9" i="32" s="1"/>
  <c r="E9" i="33" s="1"/>
  <c r="E10" i="3"/>
  <c r="E10" i="4" s="1"/>
  <c r="E10" i="5" s="1"/>
  <c r="E10" i="6" s="1"/>
  <c r="E10" i="7" s="1"/>
  <c r="E10" i="8" s="1"/>
  <c r="E10" i="9" s="1"/>
  <c r="E10" i="10" s="1"/>
  <c r="E10" i="11" s="1"/>
  <c r="E10" i="12" s="1"/>
  <c r="E10" i="13" s="1"/>
  <c r="E10" i="14" s="1"/>
  <c r="E10" i="15" s="1"/>
  <c r="E10" i="16" s="1"/>
  <c r="E10" i="17" s="1"/>
  <c r="E10" i="18" s="1"/>
  <c r="E10" i="19" s="1"/>
  <c r="E10" i="20" s="1"/>
  <c r="E10" i="21" s="1"/>
  <c r="E10" i="22" s="1"/>
  <c r="E10" i="23" s="1"/>
  <c r="E10" i="24" s="1"/>
  <c r="E10" i="25" s="1"/>
  <c r="E10" i="26" s="1"/>
  <c r="E10" i="27" s="1"/>
  <c r="E10" i="28" s="1"/>
  <c r="E10" i="29" s="1"/>
  <c r="E10" i="30" s="1"/>
  <c r="E10" i="31" s="1"/>
  <c r="E10" i="32" s="1"/>
  <c r="E10" i="33" s="1"/>
  <c r="E11" i="3"/>
  <c r="E11" i="4" s="1"/>
  <c r="E11" i="5" s="1"/>
  <c r="E11" i="6" s="1"/>
  <c r="E11" i="7" s="1"/>
  <c r="E11" i="8" s="1"/>
  <c r="E11" i="9" s="1"/>
  <c r="E11" i="10" s="1"/>
  <c r="E11" i="11" s="1"/>
  <c r="E11" i="12" s="1"/>
  <c r="E11" i="13" s="1"/>
  <c r="E11" i="14" s="1"/>
  <c r="E11" i="15" s="1"/>
  <c r="E11" i="16" s="1"/>
  <c r="E11" i="17" s="1"/>
  <c r="E11" i="18" s="1"/>
  <c r="E11" i="19" s="1"/>
  <c r="E11" i="20" s="1"/>
  <c r="E11" i="21" s="1"/>
  <c r="E11" i="22" s="1"/>
  <c r="E11" i="23" s="1"/>
  <c r="E11" i="24" s="1"/>
  <c r="E11" i="25" s="1"/>
  <c r="E11" i="26" s="1"/>
  <c r="E11" i="27" s="1"/>
  <c r="E11" i="28" s="1"/>
  <c r="E11" i="29" s="1"/>
  <c r="E11" i="30" s="1"/>
  <c r="E11" i="31" s="1"/>
  <c r="E11" i="32" s="1"/>
  <c r="E11" i="33" s="1"/>
  <c r="E12" i="3"/>
  <c r="E12" i="4" s="1"/>
  <c r="E12" i="5" s="1"/>
  <c r="E12" i="6" s="1"/>
  <c r="E12" i="7" s="1"/>
  <c r="E12" i="8" s="1"/>
  <c r="E12" i="9" s="1"/>
  <c r="E12" i="10" s="1"/>
  <c r="E12" i="11" s="1"/>
  <c r="E12" i="12" s="1"/>
  <c r="E12" i="13" s="1"/>
  <c r="E12" i="14" s="1"/>
  <c r="E12" i="15" s="1"/>
  <c r="E12" i="16" s="1"/>
  <c r="E12" i="17" s="1"/>
  <c r="E12" i="18" s="1"/>
  <c r="E12" i="19" s="1"/>
  <c r="E12" i="20" s="1"/>
  <c r="E12" i="21" s="1"/>
  <c r="E12" i="22" s="1"/>
  <c r="E12" i="23" s="1"/>
  <c r="E12" i="24" s="1"/>
  <c r="E12" i="25" s="1"/>
  <c r="E12" i="26" s="1"/>
  <c r="E12" i="27" s="1"/>
  <c r="E12" i="28" s="1"/>
  <c r="E12" i="29" s="1"/>
  <c r="E12" i="30" s="1"/>
  <c r="E12" i="31" s="1"/>
  <c r="E12" i="32" s="1"/>
  <c r="E12" i="33" s="1"/>
  <c r="E13" i="3"/>
  <c r="E13" i="4" s="1"/>
  <c r="E13" i="5" s="1"/>
  <c r="E13" i="6" s="1"/>
  <c r="E13" i="7" s="1"/>
  <c r="E13" i="8" s="1"/>
  <c r="E13" i="9" s="1"/>
  <c r="E13" i="10" s="1"/>
  <c r="E13" i="11" s="1"/>
  <c r="E13" i="12" s="1"/>
  <c r="E13" i="13" s="1"/>
  <c r="E13" i="14" s="1"/>
  <c r="E13" i="15" s="1"/>
  <c r="E13" i="16" s="1"/>
  <c r="E13" i="17" s="1"/>
  <c r="E13" i="18" s="1"/>
  <c r="E13" i="19" s="1"/>
  <c r="E13" i="20" s="1"/>
  <c r="E13" i="21" s="1"/>
  <c r="E13" i="22" s="1"/>
  <c r="E13" i="23" s="1"/>
  <c r="E13" i="24" s="1"/>
  <c r="E13" i="25" s="1"/>
  <c r="E13" i="26" s="1"/>
  <c r="E13" i="27" s="1"/>
  <c r="E13" i="28" s="1"/>
  <c r="E13" i="29" s="1"/>
  <c r="E13" i="30" s="1"/>
  <c r="E13" i="31" s="1"/>
  <c r="E13" i="32" s="1"/>
  <c r="E13" i="33" s="1"/>
  <c r="E14" i="3"/>
  <c r="E14" i="4" s="1"/>
  <c r="E14" i="5" s="1"/>
  <c r="E14" i="6" s="1"/>
  <c r="E14" i="7" s="1"/>
  <c r="E14" i="8" s="1"/>
  <c r="E14" i="9" s="1"/>
  <c r="E14" i="10" s="1"/>
  <c r="E14" i="11" s="1"/>
  <c r="E14" i="12" s="1"/>
  <c r="E14" i="13" s="1"/>
  <c r="E14" i="14" s="1"/>
  <c r="E14" i="15" s="1"/>
  <c r="E14" i="16" s="1"/>
  <c r="E14" i="17" s="1"/>
  <c r="E14" i="18" s="1"/>
  <c r="E14" i="19" s="1"/>
  <c r="E14" i="20" s="1"/>
  <c r="E14" i="21" s="1"/>
  <c r="E14" i="22" s="1"/>
  <c r="E14" i="23" s="1"/>
  <c r="E14" i="24" s="1"/>
  <c r="E14" i="25" s="1"/>
  <c r="E14" i="26" s="1"/>
  <c r="E14" i="27" s="1"/>
  <c r="E14" i="28" s="1"/>
  <c r="E14" i="29" s="1"/>
  <c r="E14" i="30" s="1"/>
  <c r="E14" i="31" s="1"/>
  <c r="E14" i="32" s="1"/>
  <c r="E14" i="33" s="1"/>
  <c r="E15" i="3"/>
  <c r="E15" i="4" s="1"/>
  <c r="E15" i="5" s="1"/>
  <c r="E15" i="6" s="1"/>
  <c r="E15" i="7" s="1"/>
  <c r="E15" i="8" s="1"/>
  <c r="E15" i="9" s="1"/>
  <c r="E15" i="10" s="1"/>
  <c r="E15" i="11" s="1"/>
  <c r="E15" i="12" s="1"/>
  <c r="E15" i="13" s="1"/>
  <c r="E15" i="14" s="1"/>
  <c r="E15" i="15" s="1"/>
  <c r="E15" i="16" s="1"/>
  <c r="E15" i="17" s="1"/>
  <c r="E15" i="18" s="1"/>
  <c r="E15" i="19" s="1"/>
  <c r="E15" i="20" s="1"/>
  <c r="E15" i="21" s="1"/>
  <c r="E15" i="22" s="1"/>
  <c r="E15" i="23" s="1"/>
  <c r="E15" i="24" s="1"/>
  <c r="E15" i="25" s="1"/>
  <c r="E15" i="26" s="1"/>
  <c r="E15" i="27" s="1"/>
  <c r="E15" i="28" s="1"/>
  <c r="E15" i="29" s="1"/>
  <c r="E15" i="30" s="1"/>
  <c r="E15" i="31" s="1"/>
  <c r="E15" i="32" s="1"/>
  <c r="E15" i="33" s="1"/>
  <c r="E16" i="3"/>
  <c r="E16" i="4" s="1"/>
  <c r="E16" i="5" s="1"/>
  <c r="E16" i="6" s="1"/>
  <c r="E16" i="7" s="1"/>
  <c r="E16" i="8" s="1"/>
  <c r="E16" i="9" s="1"/>
  <c r="E16" i="10" s="1"/>
  <c r="E16" i="11" s="1"/>
  <c r="E16" i="12" s="1"/>
  <c r="E16" i="13" s="1"/>
  <c r="E16" i="14" s="1"/>
  <c r="E16" i="15" s="1"/>
  <c r="E16" i="16" s="1"/>
  <c r="E16" i="17" s="1"/>
  <c r="E16" i="18" s="1"/>
  <c r="E16" i="19" s="1"/>
  <c r="E16" i="20" s="1"/>
  <c r="E16" i="21" s="1"/>
  <c r="E16" i="22" s="1"/>
  <c r="E16" i="23" s="1"/>
  <c r="E16" i="24" s="1"/>
  <c r="E16" i="25" s="1"/>
  <c r="E16" i="26" s="1"/>
  <c r="E16" i="27" s="1"/>
  <c r="E16" i="28" s="1"/>
  <c r="E16" i="29" s="1"/>
  <c r="E16" i="30" s="1"/>
  <c r="E16" i="31" s="1"/>
  <c r="E16" i="32" s="1"/>
  <c r="E16" i="33" s="1"/>
  <c r="E17" i="3"/>
  <c r="E17" i="4" s="1"/>
  <c r="E17" i="5" s="1"/>
  <c r="E17" i="6" s="1"/>
  <c r="E17" i="7" s="1"/>
  <c r="E17" i="8" s="1"/>
  <c r="E17" i="9" s="1"/>
  <c r="E17" i="10" s="1"/>
  <c r="E17" i="11" s="1"/>
  <c r="E17" i="12" s="1"/>
  <c r="E17" i="13" s="1"/>
  <c r="E17" i="14" s="1"/>
  <c r="E17" i="15" s="1"/>
  <c r="E17" i="16" s="1"/>
  <c r="E17" i="17" s="1"/>
  <c r="E17" i="18" s="1"/>
  <c r="E17" i="19" s="1"/>
  <c r="E17" i="20" s="1"/>
  <c r="E17" i="21" s="1"/>
  <c r="E17" i="22" s="1"/>
  <c r="E17" i="23" s="1"/>
  <c r="E17" i="24" s="1"/>
  <c r="E17" i="25" s="1"/>
  <c r="E17" i="26" s="1"/>
  <c r="E17" i="27" s="1"/>
  <c r="E17" i="28" s="1"/>
  <c r="E17" i="29" s="1"/>
  <c r="E17" i="30" s="1"/>
  <c r="E17" i="31" s="1"/>
  <c r="E17" i="32" s="1"/>
  <c r="E17" i="33" s="1"/>
  <c r="E18" i="3"/>
  <c r="E18" i="4" s="1"/>
  <c r="E18" i="5" s="1"/>
  <c r="E18" i="6" s="1"/>
  <c r="E18" i="7" s="1"/>
  <c r="E18" i="8" s="1"/>
  <c r="E18" i="9" s="1"/>
  <c r="E18" i="10" s="1"/>
  <c r="E18" i="11" s="1"/>
  <c r="E18" i="12" s="1"/>
  <c r="E18" i="13" s="1"/>
  <c r="E18" i="14" s="1"/>
  <c r="E18" i="15" s="1"/>
  <c r="E18" i="16" s="1"/>
  <c r="E18" i="17" s="1"/>
  <c r="E18" i="18" s="1"/>
  <c r="E18" i="19" s="1"/>
  <c r="E18" i="20" s="1"/>
  <c r="E18" i="21" s="1"/>
  <c r="E18" i="22" s="1"/>
  <c r="E18" i="23" s="1"/>
  <c r="E18" i="24" s="1"/>
  <c r="E18" i="25" s="1"/>
  <c r="E18" i="26" s="1"/>
  <c r="E18" i="27" s="1"/>
  <c r="E18" i="28" s="1"/>
  <c r="E18" i="29" s="1"/>
  <c r="E18" i="30" s="1"/>
  <c r="E18" i="31" s="1"/>
  <c r="E18" i="32" s="1"/>
  <c r="E18" i="33" s="1"/>
  <c r="E19" i="3"/>
  <c r="E19" i="4" s="1"/>
  <c r="E19" i="5" s="1"/>
  <c r="E19" i="6" s="1"/>
  <c r="E19" i="7" s="1"/>
  <c r="E19" i="8" s="1"/>
  <c r="E19" i="9" s="1"/>
  <c r="E19" i="10" s="1"/>
  <c r="E19" i="11" s="1"/>
  <c r="E19" i="12" s="1"/>
  <c r="E19" i="13" s="1"/>
  <c r="E19" i="14" s="1"/>
  <c r="E19" i="15" s="1"/>
  <c r="E19" i="16" s="1"/>
  <c r="E19" i="17" s="1"/>
  <c r="E19" i="18" s="1"/>
  <c r="E19" i="19" s="1"/>
  <c r="E19" i="20" s="1"/>
  <c r="E19" i="21" s="1"/>
  <c r="E19" i="22" s="1"/>
  <c r="E19" i="23" s="1"/>
  <c r="E19" i="24" s="1"/>
  <c r="E19" i="25" s="1"/>
  <c r="E19" i="26" s="1"/>
  <c r="E19" i="27" s="1"/>
  <c r="E19" i="28" s="1"/>
  <c r="E19" i="29" s="1"/>
  <c r="E19" i="30" s="1"/>
  <c r="E19" i="31" s="1"/>
  <c r="E19" i="32" s="1"/>
  <c r="E19" i="33" s="1"/>
  <c r="E20" i="3"/>
  <c r="E20" i="4" s="1"/>
  <c r="E20" i="5" s="1"/>
  <c r="E20" i="6" s="1"/>
  <c r="E20" i="7" s="1"/>
  <c r="E20" i="8" s="1"/>
  <c r="E20" i="9" s="1"/>
  <c r="E20" i="10" s="1"/>
  <c r="E20" i="11" s="1"/>
  <c r="E20" i="12" s="1"/>
  <c r="E20" i="13" s="1"/>
  <c r="E20" i="14" s="1"/>
  <c r="E20" i="15" s="1"/>
  <c r="E20" i="16" s="1"/>
  <c r="E20" i="17" s="1"/>
  <c r="E20" i="18" s="1"/>
  <c r="E20" i="19" s="1"/>
  <c r="E20" i="20" s="1"/>
  <c r="E20" i="21" s="1"/>
  <c r="E20" i="22" s="1"/>
  <c r="E20" i="23" s="1"/>
  <c r="E20" i="24" s="1"/>
  <c r="E20" i="25" s="1"/>
  <c r="E20" i="26" s="1"/>
  <c r="E20" i="27" s="1"/>
  <c r="E20" i="28" s="1"/>
  <c r="E20" i="29" s="1"/>
  <c r="E20" i="30" s="1"/>
  <c r="E20" i="31" s="1"/>
  <c r="E20" i="32" s="1"/>
  <c r="E20" i="33" s="1"/>
  <c r="E21" i="3"/>
  <c r="E21" i="4" s="1"/>
  <c r="E21" i="5" s="1"/>
  <c r="E21" i="6" s="1"/>
  <c r="E21" i="7" s="1"/>
  <c r="E21" i="8" s="1"/>
  <c r="E21" i="9" s="1"/>
  <c r="E21" i="10" s="1"/>
  <c r="E21" i="11" s="1"/>
  <c r="E21" i="12" s="1"/>
  <c r="E21" i="13" s="1"/>
  <c r="E21" i="14" s="1"/>
  <c r="E21" i="15" s="1"/>
  <c r="E21" i="16" s="1"/>
  <c r="E21" i="17" s="1"/>
  <c r="E21" i="18" s="1"/>
  <c r="E21" i="19" s="1"/>
  <c r="E21" i="20" s="1"/>
  <c r="E21" i="21" s="1"/>
  <c r="E21" i="22" s="1"/>
  <c r="E21" i="23" s="1"/>
  <c r="E21" i="24" s="1"/>
  <c r="E21" i="25" s="1"/>
  <c r="E21" i="26" s="1"/>
  <c r="E21" i="27" s="1"/>
  <c r="E21" i="28" s="1"/>
  <c r="E21" i="29" s="1"/>
  <c r="E21" i="30" s="1"/>
  <c r="E21" i="31" s="1"/>
  <c r="E21" i="32" s="1"/>
  <c r="E21" i="33" s="1"/>
  <c r="E22" i="3"/>
  <c r="E22" i="4" s="1"/>
  <c r="E22" i="5" s="1"/>
  <c r="E22" i="6" s="1"/>
  <c r="E22" i="7" s="1"/>
  <c r="E22" i="8" s="1"/>
  <c r="E22" i="9" s="1"/>
  <c r="E22" i="10" s="1"/>
  <c r="E22" i="11" s="1"/>
  <c r="E22" i="12" s="1"/>
  <c r="E22" i="13" s="1"/>
  <c r="E22" i="14" s="1"/>
  <c r="E22" i="15" s="1"/>
  <c r="E22" i="16" s="1"/>
  <c r="E22" i="17" s="1"/>
  <c r="E22" i="18" s="1"/>
  <c r="E22" i="19" s="1"/>
  <c r="E22" i="20" s="1"/>
  <c r="E22" i="21" s="1"/>
  <c r="E22" i="22" s="1"/>
  <c r="E22" i="23" s="1"/>
  <c r="E22" i="24" s="1"/>
  <c r="E22" i="25" s="1"/>
  <c r="E22" i="26" s="1"/>
  <c r="E22" i="27" s="1"/>
  <c r="E22" i="28" s="1"/>
  <c r="E22" i="29" s="1"/>
  <c r="E22" i="30" s="1"/>
  <c r="E22" i="31" s="1"/>
  <c r="E22" i="32" s="1"/>
  <c r="E22" i="33" s="1"/>
  <c r="E23" i="3"/>
  <c r="E23" i="4" s="1"/>
  <c r="E23" i="5" s="1"/>
  <c r="E23" i="6" s="1"/>
  <c r="E23" i="7" s="1"/>
  <c r="E23" i="8" s="1"/>
  <c r="E23" i="9" s="1"/>
  <c r="E23" i="10" s="1"/>
  <c r="E23" i="11" s="1"/>
  <c r="E23" i="12" s="1"/>
  <c r="E23" i="13" s="1"/>
  <c r="E23" i="14" s="1"/>
  <c r="E23" i="15" s="1"/>
  <c r="E23" i="16" s="1"/>
  <c r="E23" i="17" s="1"/>
  <c r="E23" i="18" s="1"/>
  <c r="E23" i="19" s="1"/>
  <c r="E23" i="20" s="1"/>
  <c r="E23" i="21" s="1"/>
  <c r="E23" i="22" s="1"/>
  <c r="E23" i="23" s="1"/>
  <c r="E23" i="24" s="1"/>
  <c r="E23" i="25" s="1"/>
  <c r="E23" i="26" s="1"/>
  <c r="E23" i="27" s="1"/>
  <c r="E23" i="28" s="1"/>
  <c r="E23" i="29" s="1"/>
  <c r="E23" i="30" s="1"/>
  <c r="E23" i="31" s="1"/>
  <c r="E23" i="32" s="1"/>
  <c r="E23" i="33" s="1"/>
  <c r="E24" i="3"/>
  <c r="E24" i="4" s="1"/>
  <c r="E24" i="5" s="1"/>
  <c r="E24" i="6" s="1"/>
  <c r="E24" i="7" s="1"/>
  <c r="E24" i="8" s="1"/>
  <c r="E24" i="9" s="1"/>
  <c r="E24" i="10" s="1"/>
  <c r="E24" i="11" s="1"/>
  <c r="E24" i="12" s="1"/>
  <c r="E24" i="13" s="1"/>
  <c r="E24" i="14" s="1"/>
  <c r="E24" i="15" s="1"/>
  <c r="E24" i="16" s="1"/>
  <c r="E24" i="17" s="1"/>
  <c r="E24" i="18" s="1"/>
  <c r="E24" i="19" s="1"/>
  <c r="E24" i="20" s="1"/>
  <c r="E24" i="21" s="1"/>
  <c r="E24" i="22" s="1"/>
  <c r="E24" i="23" s="1"/>
  <c r="E24" i="24" s="1"/>
  <c r="E24" i="25" s="1"/>
  <c r="E24" i="26" s="1"/>
  <c r="E24" i="27" s="1"/>
  <c r="E24" i="28" s="1"/>
  <c r="E24" i="29" s="1"/>
  <c r="E24" i="30" s="1"/>
  <c r="E24" i="31" s="1"/>
  <c r="E24" i="32" s="1"/>
  <c r="E24" i="33" s="1"/>
  <c r="E25" i="3"/>
  <c r="E25" i="4" s="1"/>
  <c r="E25" i="5" s="1"/>
  <c r="E25" i="6" s="1"/>
  <c r="E25" i="7" s="1"/>
  <c r="E25" i="8" s="1"/>
  <c r="E25" i="9" s="1"/>
  <c r="E25" i="10" s="1"/>
  <c r="E25" i="11" s="1"/>
  <c r="E25" i="12" s="1"/>
  <c r="E25" i="13" s="1"/>
  <c r="E25" i="14" s="1"/>
  <c r="E25" i="15" s="1"/>
  <c r="E25" i="16" s="1"/>
  <c r="E25" i="17" s="1"/>
  <c r="E25" i="18" s="1"/>
  <c r="E25" i="19" s="1"/>
  <c r="E25" i="20" s="1"/>
  <c r="E25" i="21" s="1"/>
  <c r="E25" i="22" s="1"/>
  <c r="E25" i="23" s="1"/>
  <c r="E25" i="24" s="1"/>
  <c r="E25" i="25" s="1"/>
  <c r="E25" i="26" s="1"/>
  <c r="E25" i="27" s="1"/>
  <c r="E25" i="28" s="1"/>
  <c r="E25" i="29" s="1"/>
  <c r="E25" i="30" s="1"/>
  <c r="E25" i="31" s="1"/>
  <c r="E25" i="32" s="1"/>
  <c r="E25" i="33" s="1"/>
  <c r="E26" i="3"/>
  <c r="E26" i="4" s="1"/>
  <c r="E26" i="5" s="1"/>
  <c r="E26" i="6" s="1"/>
  <c r="E26" i="7" s="1"/>
  <c r="E26" i="8" s="1"/>
  <c r="E26" i="9" s="1"/>
  <c r="E26" i="10" s="1"/>
  <c r="E26" i="11" s="1"/>
  <c r="E26" i="12" s="1"/>
  <c r="E26" i="13" s="1"/>
  <c r="E26" i="14" s="1"/>
  <c r="E26" i="15" s="1"/>
  <c r="E26" i="16" s="1"/>
  <c r="E26" i="17" s="1"/>
  <c r="E26" i="18" s="1"/>
  <c r="E26" i="19" s="1"/>
  <c r="E26" i="20" s="1"/>
  <c r="E26" i="21" s="1"/>
  <c r="E26" i="22" s="1"/>
  <c r="E26" i="23" s="1"/>
  <c r="E26" i="24" s="1"/>
  <c r="E26" i="25" s="1"/>
  <c r="E26" i="26" s="1"/>
  <c r="E26" i="27" s="1"/>
  <c r="E26" i="28" s="1"/>
  <c r="E26" i="29" s="1"/>
  <c r="E26" i="30" s="1"/>
  <c r="E26" i="31" s="1"/>
  <c r="E26" i="32" s="1"/>
  <c r="E26" i="33" s="1"/>
  <c r="E27" i="3"/>
  <c r="E27" i="4" s="1"/>
  <c r="E27" i="5" s="1"/>
  <c r="E27" i="6" s="1"/>
  <c r="E27" i="7" s="1"/>
  <c r="E27" i="8" s="1"/>
  <c r="E27" i="9" s="1"/>
  <c r="E27" i="10" s="1"/>
  <c r="E27" i="11" s="1"/>
  <c r="E27" i="12" s="1"/>
  <c r="E27" i="13" s="1"/>
  <c r="E27" i="14" s="1"/>
  <c r="E27" i="15" s="1"/>
  <c r="E27" i="16" s="1"/>
  <c r="E27" i="17" s="1"/>
  <c r="E27" i="18" s="1"/>
  <c r="E27" i="19" s="1"/>
  <c r="E27" i="20" s="1"/>
  <c r="E27" i="21" s="1"/>
  <c r="E27" i="22" s="1"/>
  <c r="E27" i="23" s="1"/>
  <c r="E27" i="24" s="1"/>
  <c r="E27" i="25" s="1"/>
  <c r="E27" i="26" s="1"/>
  <c r="E27" i="27" s="1"/>
  <c r="E27" i="28" s="1"/>
  <c r="E27" i="29" s="1"/>
  <c r="E27" i="30" s="1"/>
  <c r="E27" i="31" s="1"/>
  <c r="E27" i="32" s="1"/>
  <c r="E27" i="33" s="1"/>
  <c r="E28" i="3"/>
  <c r="E28" i="4" s="1"/>
  <c r="E28" i="5" s="1"/>
  <c r="E28" i="6" s="1"/>
  <c r="E28" i="7" s="1"/>
  <c r="E28" i="8" s="1"/>
  <c r="E28" i="9" s="1"/>
  <c r="E28" i="10" s="1"/>
  <c r="E28" i="11" s="1"/>
  <c r="E28" i="12" s="1"/>
  <c r="E28" i="13" s="1"/>
  <c r="E28" i="14" s="1"/>
  <c r="E28" i="15" s="1"/>
  <c r="E28" i="16" s="1"/>
  <c r="E28" i="17" s="1"/>
  <c r="E28" i="18" s="1"/>
  <c r="E28" i="19" s="1"/>
  <c r="E28" i="20" s="1"/>
  <c r="E28" i="21" s="1"/>
  <c r="E28" i="22" s="1"/>
  <c r="E28" i="23" s="1"/>
  <c r="E28" i="24" s="1"/>
  <c r="E28" i="25" s="1"/>
  <c r="E28" i="26" s="1"/>
  <c r="E28" i="27" s="1"/>
  <c r="E28" i="28" s="1"/>
  <c r="E28" i="29" s="1"/>
  <c r="E28" i="30" s="1"/>
  <c r="E28" i="31" s="1"/>
  <c r="E28" i="32" s="1"/>
  <c r="E28" i="33" s="1"/>
  <c r="E29" i="3"/>
  <c r="E29" i="4" s="1"/>
  <c r="E29" i="5" s="1"/>
  <c r="E29" i="6" s="1"/>
  <c r="E29" i="7" s="1"/>
  <c r="E29" i="8" s="1"/>
  <c r="E29" i="9" s="1"/>
  <c r="E29" i="10" s="1"/>
  <c r="E29" i="11" s="1"/>
  <c r="E29" i="12" s="1"/>
  <c r="E29" i="13" s="1"/>
  <c r="E29" i="14" s="1"/>
  <c r="E29" i="15" s="1"/>
  <c r="E29" i="16" s="1"/>
  <c r="E29" i="17" s="1"/>
  <c r="E29" i="18" s="1"/>
  <c r="E29" i="19" s="1"/>
  <c r="E29" i="20" s="1"/>
  <c r="E29" i="21" s="1"/>
  <c r="E29" i="22" s="1"/>
  <c r="E29" i="23" s="1"/>
  <c r="E29" i="24" s="1"/>
  <c r="E29" i="25" s="1"/>
  <c r="E29" i="26" s="1"/>
  <c r="E29" i="27" s="1"/>
  <c r="E29" i="28" s="1"/>
  <c r="E29" i="29" s="1"/>
  <c r="E29" i="30" s="1"/>
  <c r="E29" i="31" s="1"/>
  <c r="E29" i="32" s="1"/>
  <c r="E29" i="33" s="1"/>
  <c r="E30" i="3"/>
  <c r="E30" i="4" s="1"/>
  <c r="E30" i="5" s="1"/>
  <c r="E30" i="6" s="1"/>
  <c r="E30" i="7" s="1"/>
  <c r="E30" i="8" s="1"/>
  <c r="E30" i="9" s="1"/>
  <c r="E30" i="10" s="1"/>
  <c r="E30" i="11" s="1"/>
  <c r="E30" i="12" s="1"/>
  <c r="E30" i="13" s="1"/>
  <c r="E30" i="14" s="1"/>
  <c r="E30" i="15" s="1"/>
  <c r="E30" i="16" s="1"/>
  <c r="E30" i="17" s="1"/>
  <c r="E30" i="18" s="1"/>
  <c r="E30" i="19" s="1"/>
  <c r="E30" i="20" s="1"/>
  <c r="E30" i="21" s="1"/>
  <c r="E30" i="22" s="1"/>
  <c r="E30" i="23" s="1"/>
  <c r="E30" i="24" s="1"/>
  <c r="E30" i="25" s="1"/>
  <c r="E30" i="26" s="1"/>
  <c r="E30" i="27" s="1"/>
  <c r="E30" i="28" s="1"/>
  <c r="E30" i="29" s="1"/>
  <c r="E30" i="30" s="1"/>
  <c r="E30" i="31" s="1"/>
  <c r="E30" i="32" s="1"/>
  <c r="E30" i="33" s="1"/>
  <c r="E31" i="3"/>
  <c r="E31" i="4" s="1"/>
  <c r="E31" i="5" s="1"/>
  <c r="E31" i="6" s="1"/>
  <c r="E31" i="7" s="1"/>
  <c r="E31" i="8" s="1"/>
  <c r="E31" i="9" s="1"/>
  <c r="E31" i="10" s="1"/>
  <c r="E31" i="11" s="1"/>
  <c r="E31" i="12" s="1"/>
  <c r="E31" i="13" s="1"/>
  <c r="E31" i="14" s="1"/>
  <c r="E31" i="15" s="1"/>
  <c r="E31" i="16" s="1"/>
  <c r="E31" i="17" s="1"/>
  <c r="E31" i="18" s="1"/>
  <c r="E31" i="19" s="1"/>
  <c r="E31" i="20" s="1"/>
  <c r="E31" i="21" s="1"/>
  <c r="E31" i="22" s="1"/>
  <c r="E31" i="23" s="1"/>
  <c r="E31" i="24" s="1"/>
  <c r="E31" i="25" s="1"/>
  <c r="E31" i="26" s="1"/>
  <c r="E31" i="27" s="1"/>
  <c r="E31" i="28" s="1"/>
  <c r="E31" i="29" s="1"/>
  <c r="E31" i="30" s="1"/>
  <c r="E31" i="31" s="1"/>
  <c r="E31" i="32" s="1"/>
  <c r="E31" i="33" s="1"/>
  <c r="E32" i="3"/>
  <c r="E32" i="4" s="1"/>
  <c r="E32" i="5" s="1"/>
  <c r="E32" i="6" s="1"/>
  <c r="E32" i="7" s="1"/>
  <c r="E32" i="8" s="1"/>
  <c r="E32" i="9" s="1"/>
  <c r="E32" i="10" s="1"/>
  <c r="E32" i="11" s="1"/>
  <c r="E32" i="12" s="1"/>
  <c r="E32" i="13" s="1"/>
  <c r="E32" i="14" s="1"/>
  <c r="E32" i="15" s="1"/>
  <c r="E32" i="16" s="1"/>
  <c r="E32" i="17" s="1"/>
  <c r="E32" i="18" s="1"/>
  <c r="E32" i="19" s="1"/>
  <c r="E32" i="20" s="1"/>
  <c r="E32" i="21" s="1"/>
  <c r="E32" i="22" s="1"/>
  <c r="E32" i="23" s="1"/>
  <c r="E32" i="24" s="1"/>
  <c r="E32" i="25" s="1"/>
  <c r="E32" i="26" s="1"/>
  <c r="E32" i="27" s="1"/>
  <c r="E32" i="28" s="1"/>
  <c r="E32" i="29" s="1"/>
  <c r="E32" i="30" s="1"/>
  <c r="E32" i="31" s="1"/>
  <c r="E32" i="32" s="1"/>
  <c r="E32" i="33" s="1"/>
  <c r="E33" i="3"/>
  <c r="E33" i="4" s="1"/>
  <c r="E33" i="5" s="1"/>
  <c r="E33" i="6" s="1"/>
  <c r="E33" i="7" s="1"/>
  <c r="E33" i="8" s="1"/>
  <c r="E33" i="9" s="1"/>
  <c r="E33" i="10" s="1"/>
  <c r="E33" i="11" s="1"/>
  <c r="E33" i="12" s="1"/>
  <c r="E33" i="13" s="1"/>
  <c r="E33" i="14" s="1"/>
  <c r="E33" i="15" s="1"/>
  <c r="E33" i="16" s="1"/>
  <c r="E33" i="17" s="1"/>
  <c r="E33" i="18" s="1"/>
  <c r="E33" i="19" s="1"/>
  <c r="E33" i="20" s="1"/>
  <c r="E33" i="21" s="1"/>
  <c r="E33" i="22" s="1"/>
  <c r="E33" i="23" s="1"/>
  <c r="E33" i="24" s="1"/>
  <c r="E33" i="25" s="1"/>
  <c r="E33" i="26" s="1"/>
  <c r="E33" i="27" s="1"/>
  <c r="E33" i="28" s="1"/>
  <c r="E33" i="29" s="1"/>
  <c r="E33" i="30" s="1"/>
  <c r="E33" i="31" s="1"/>
  <c r="E33" i="32" s="1"/>
  <c r="E33" i="33" s="1"/>
  <c r="E34" i="3"/>
  <c r="E34" i="4" s="1"/>
  <c r="E34" i="5" s="1"/>
  <c r="E34" i="6" s="1"/>
  <c r="E34" i="7" s="1"/>
  <c r="E34" i="8" s="1"/>
  <c r="E34" i="9" s="1"/>
  <c r="E34" i="10" s="1"/>
  <c r="E34" i="11" s="1"/>
  <c r="E34" i="12" s="1"/>
  <c r="E34" i="13" s="1"/>
  <c r="E34" i="14" s="1"/>
  <c r="E34" i="15" s="1"/>
  <c r="E34" i="16" s="1"/>
  <c r="E34" i="17" s="1"/>
  <c r="E34" i="18" s="1"/>
  <c r="E34" i="19" s="1"/>
  <c r="E34" i="20" s="1"/>
  <c r="E34" i="21" s="1"/>
  <c r="E34" i="22" s="1"/>
  <c r="E34" i="23" s="1"/>
  <c r="E34" i="24" s="1"/>
  <c r="E34" i="25" s="1"/>
  <c r="E34" i="26" s="1"/>
  <c r="E34" i="27" s="1"/>
  <c r="E34" i="28" s="1"/>
  <c r="E34" i="29" s="1"/>
  <c r="E34" i="30" s="1"/>
  <c r="E34" i="31" s="1"/>
  <c r="E34" i="32" s="1"/>
  <c r="E34" i="33" s="1"/>
  <c r="E35" i="3"/>
  <c r="E35" i="4" s="1"/>
  <c r="E35" i="5" s="1"/>
  <c r="E35" i="6" s="1"/>
  <c r="E35" i="7" s="1"/>
  <c r="E35" i="8" s="1"/>
  <c r="E35" i="9" s="1"/>
  <c r="E35" i="10" s="1"/>
  <c r="E35" i="11" s="1"/>
  <c r="E35" i="12" s="1"/>
  <c r="E35" i="13" s="1"/>
  <c r="E35" i="14" s="1"/>
  <c r="E35" i="15" s="1"/>
  <c r="E35" i="16" s="1"/>
  <c r="E35" i="17" s="1"/>
  <c r="E35" i="18" s="1"/>
  <c r="E35" i="19" s="1"/>
  <c r="E35" i="20" s="1"/>
  <c r="E35" i="21" s="1"/>
  <c r="E35" i="22" s="1"/>
  <c r="E35" i="23" s="1"/>
  <c r="E35" i="24" s="1"/>
  <c r="E35" i="25" s="1"/>
  <c r="E35" i="26" s="1"/>
  <c r="E35" i="27" s="1"/>
  <c r="E35" i="28" s="1"/>
  <c r="E35" i="29" s="1"/>
  <c r="E35" i="30" s="1"/>
  <c r="E35" i="31" s="1"/>
  <c r="E35" i="32" s="1"/>
  <c r="E35" i="33" s="1"/>
  <c r="E36" i="3"/>
  <c r="E36" i="4" s="1"/>
  <c r="E36" i="5" s="1"/>
  <c r="E36" i="6" s="1"/>
  <c r="E36" i="7" s="1"/>
  <c r="E36" i="8" s="1"/>
  <c r="E36" i="9" s="1"/>
  <c r="E36" i="10" s="1"/>
  <c r="E36" i="11" s="1"/>
  <c r="E36" i="12" s="1"/>
  <c r="E36" i="13" s="1"/>
  <c r="E36" i="14" s="1"/>
  <c r="E36" i="15" s="1"/>
  <c r="E36" i="16" s="1"/>
  <c r="E36" i="18" s="1"/>
  <c r="E36" i="19" s="1"/>
  <c r="E36" i="20" s="1"/>
  <c r="E36" i="21" s="1"/>
  <c r="E36" i="22" s="1"/>
  <c r="E36" i="23" s="1"/>
  <c r="E36" i="24" s="1"/>
  <c r="E36" i="25" s="1"/>
  <c r="E36" i="26" s="1"/>
  <c r="E36" i="27" s="1"/>
  <c r="E36" i="28" s="1"/>
  <c r="E36" i="29" s="1"/>
  <c r="E36" i="30" s="1"/>
  <c r="E36" i="31" s="1"/>
  <c r="E36" i="32" s="1"/>
  <c r="E36" i="33" s="1"/>
  <c r="E37" i="3"/>
  <c r="E37" i="4" s="1"/>
  <c r="E37" i="5" s="1"/>
  <c r="E37" i="6" s="1"/>
  <c r="E37" i="7" s="1"/>
  <c r="E37" i="8" s="1"/>
  <c r="E37" i="9" s="1"/>
  <c r="E37" i="10" s="1"/>
  <c r="E37" i="11" s="1"/>
  <c r="E37" i="12" s="1"/>
  <c r="E37" i="13" s="1"/>
  <c r="E37" i="14" s="1"/>
  <c r="E37" i="15" s="1"/>
  <c r="E37" i="16" s="1"/>
  <c r="E37" i="18" s="1"/>
  <c r="E37" i="19" s="1"/>
  <c r="E37" i="20" s="1"/>
  <c r="E37" i="21" s="1"/>
  <c r="E37" i="22" s="1"/>
  <c r="E37" i="23" s="1"/>
  <c r="E37" i="24" s="1"/>
  <c r="E37" i="25" s="1"/>
  <c r="E37" i="26" s="1"/>
  <c r="E37" i="27" s="1"/>
  <c r="E37" i="28" s="1"/>
  <c r="E37" i="29" s="1"/>
  <c r="E37" i="30" s="1"/>
  <c r="E37" i="31" s="1"/>
  <c r="E37" i="32" s="1"/>
  <c r="E37" i="33" s="1"/>
  <c r="E38" i="3"/>
  <c r="E38" i="4" s="1"/>
  <c r="E38" i="5" s="1"/>
  <c r="E38" i="6" s="1"/>
  <c r="E38" i="7" s="1"/>
  <c r="E38" i="8" s="1"/>
  <c r="E38" i="9" s="1"/>
  <c r="E38" i="10" s="1"/>
  <c r="E38" i="11" s="1"/>
  <c r="E38" i="12" s="1"/>
  <c r="E38" i="13" s="1"/>
  <c r="E38" i="14" s="1"/>
  <c r="E38" i="15" s="1"/>
  <c r="E38" i="16" s="1"/>
  <c r="E38" i="18" s="1"/>
  <c r="E38" i="19" s="1"/>
  <c r="E38" i="20" s="1"/>
  <c r="E38" i="21" s="1"/>
  <c r="E38" i="22" s="1"/>
  <c r="E38" i="23" s="1"/>
  <c r="E38" i="24" s="1"/>
  <c r="E38" i="25" s="1"/>
  <c r="E38" i="26" s="1"/>
  <c r="E38" i="27" s="1"/>
  <c r="E38" i="28" s="1"/>
  <c r="E38" i="29" s="1"/>
  <c r="E38" i="30" s="1"/>
  <c r="E38" i="31" s="1"/>
  <c r="E38" i="32" s="1"/>
  <c r="E38" i="33" s="1"/>
  <c r="E39" i="3"/>
  <c r="E39" i="4" s="1"/>
  <c r="E39" i="5" s="1"/>
  <c r="E39" i="6" s="1"/>
  <c r="E39" i="7" s="1"/>
  <c r="E39" i="8" s="1"/>
  <c r="E39" i="9" s="1"/>
  <c r="E39" i="10" s="1"/>
  <c r="E39" i="11" s="1"/>
  <c r="E39" i="12" s="1"/>
  <c r="E39" i="13" s="1"/>
  <c r="E39" i="14" s="1"/>
  <c r="E39" i="15" s="1"/>
  <c r="E39" i="16" s="1"/>
  <c r="E39" i="18" s="1"/>
  <c r="E39" i="19" s="1"/>
  <c r="E39" i="20" s="1"/>
  <c r="E39" i="21" s="1"/>
  <c r="E39" i="22" s="1"/>
  <c r="E39" i="23" s="1"/>
  <c r="E39" i="24" s="1"/>
  <c r="E39" i="25" s="1"/>
  <c r="E39" i="26" s="1"/>
  <c r="E39" i="27" s="1"/>
  <c r="E39" i="28" s="1"/>
  <c r="E39" i="29" s="1"/>
  <c r="E39" i="30" s="1"/>
  <c r="E39" i="31" s="1"/>
  <c r="E39" i="32" s="1"/>
  <c r="E39" i="33" s="1"/>
  <c r="E40" i="3"/>
  <c r="E40" i="4" s="1"/>
  <c r="E40" i="5" s="1"/>
  <c r="E40" i="6" s="1"/>
  <c r="E40" i="7" s="1"/>
  <c r="E40" i="8" s="1"/>
  <c r="E40" i="9" s="1"/>
  <c r="E40" i="10" s="1"/>
  <c r="E40" i="11" s="1"/>
  <c r="E40" i="12" s="1"/>
  <c r="E40" i="13" s="1"/>
  <c r="E40" i="14" s="1"/>
  <c r="E40" i="15" s="1"/>
  <c r="E40" i="16" s="1"/>
  <c r="E40" i="18" s="1"/>
  <c r="E40" i="19" s="1"/>
  <c r="E40" i="20" s="1"/>
  <c r="E40" i="21" s="1"/>
  <c r="E40" i="22" s="1"/>
  <c r="E40" i="23" s="1"/>
  <c r="E40" i="24" s="1"/>
  <c r="E40" i="25" s="1"/>
  <c r="E40" i="26" s="1"/>
  <c r="E40" i="27" s="1"/>
  <c r="E40" i="28" s="1"/>
  <c r="E40" i="29" s="1"/>
  <c r="E40" i="30" s="1"/>
  <c r="E40" i="31" s="1"/>
  <c r="E40" i="32" s="1"/>
  <c r="E40" i="33" s="1"/>
  <c r="E41" i="3"/>
  <c r="E41" i="4" s="1"/>
  <c r="E41" i="5" s="1"/>
  <c r="E41" i="6" s="1"/>
  <c r="E41" i="7" s="1"/>
  <c r="E41" i="8" s="1"/>
  <c r="E41" i="9" s="1"/>
  <c r="E41" i="10" s="1"/>
  <c r="E41" i="11" s="1"/>
  <c r="E41" i="12" s="1"/>
  <c r="E41" i="13" s="1"/>
  <c r="E41" i="14" s="1"/>
  <c r="E41" i="15" s="1"/>
  <c r="E41" i="16" s="1"/>
  <c r="E41" i="18" s="1"/>
  <c r="E41" i="19" s="1"/>
  <c r="E41" i="20" s="1"/>
  <c r="E41" i="21" s="1"/>
  <c r="E41" i="22" s="1"/>
  <c r="E41" i="23" s="1"/>
  <c r="E41" i="24" s="1"/>
  <c r="E41" i="25" s="1"/>
  <c r="E41" i="26" s="1"/>
  <c r="E41" i="27" s="1"/>
  <c r="E41" i="28" s="1"/>
  <c r="E41" i="29" s="1"/>
  <c r="E41" i="30" s="1"/>
  <c r="E41" i="31" s="1"/>
  <c r="E41" i="32" s="1"/>
  <c r="E41" i="33" s="1"/>
  <c r="E42" i="3"/>
  <c r="E42" i="4" s="1"/>
  <c r="E42" i="5" s="1"/>
  <c r="E42" i="6" s="1"/>
  <c r="E42" i="7" s="1"/>
  <c r="E42" i="8" s="1"/>
  <c r="E42" i="9" s="1"/>
  <c r="E42" i="10" s="1"/>
  <c r="E42" i="11" s="1"/>
  <c r="E42" i="12" s="1"/>
  <c r="E42" i="13" s="1"/>
  <c r="E42" i="14" s="1"/>
  <c r="E42" i="15" s="1"/>
  <c r="E42" i="16" s="1"/>
  <c r="E42" i="18" s="1"/>
  <c r="E42" i="19" s="1"/>
  <c r="E42" i="20" s="1"/>
  <c r="E42" i="21" s="1"/>
  <c r="E42" i="22" s="1"/>
  <c r="E42" i="23" s="1"/>
  <c r="E42" i="24" s="1"/>
  <c r="E42" i="25" s="1"/>
  <c r="E42" i="26" s="1"/>
  <c r="E42" i="27" s="1"/>
  <c r="E42" i="28" s="1"/>
  <c r="E42" i="29" s="1"/>
  <c r="E42" i="30" s="1"/>
  <c r="E42" i="31" s="1"/>
  <c r="E42" i="32" s="1"/>
  <c r="E42" i="33" s="1"/>
  <c r="E43" i="3"/>
  <c r="E43" i="4" s="1"/>
  <c r="E43" i="5" s="1"/>
  <c r="E43" i="6" s="1"/>
  <c r="E43" i="7" s="1"/>
  <c r="E43" i="8" s="1"/>
  <c r="E43" i="9" s="1"/>
  <c r="E43" i="10" s="1"/>
  <c r="E43" i="11" s="1"/>
  <c r="E43" i="12" s="1"/>
  <c r="E43" i="13" s="1"/>
  <c r="E43" i="14" s="1"/>
  <c r="E43" i="15" s="1"/>
  <c r="E43" i="16" s="1"/>
  <c r="E43" i="18" s="1"/>
  <c r="E43" i="19" s="1"/>
  <c r="E43" i="20" s="1"/>
  <c r="E43" i="21" s="1"/>
  <c r="E43" i="22" s="1"/>
  <c r="E43" i="23" s="1"/>
  <c r="E43" i="24" s="1"/>
  <c r="E43" i="25" s="1"/>
  <c r="E43" i="26" s="1"/>
  <c r="E43" i="27" s="1"/>
  <c r="E43" i="28" s="1"/>
  <c r="E43" i="29" s="1"/>
  <c r="E43" i="30" s="1"/>
  <c r="E43" i="31" s="1"/>
  <c r="E43" i="32" s="1"/>
  <c r="E43" i="33" s="1"/>
  <c r="E44" i="3"/>
  <c r="E44" i="4" s="1"/>
  <c r="E44" i="5" s="1"/>
  <c r="E44" i="6" s="1"/>
  <c r="E44" i="7" s="1"/>
  <c r="E44" i="8" s="1"/>
  <c r="E44" i="9" s="1"/>
  <c r="E44" i="10" s="1"/>
  <c r="E44" i="11" s="1"/>
  <c r="E44" i="12" s="1"/>
  <c r="E44" i="13" s="1"/>
  <c r="E44" i="14" s="1"/>
  <c r="E44" i="15" s="1"/>
  <c r="E44" i="16" s="1"/>
  <c r="E44" i="18" s="1"/>
  <c r="E44" i="19" s="1"/>
  <c r="E44" i="20" s="1"/>
  <c r="E44" i="21" s="1"/>
  <c r="E44" i="22" s="1"/>
  <c r="E44" i="23" s="1"/>
  <c r="E44" i="24" s="1"/>
  <c r="E44" i="25" s="1"/>
  <c r="E44" i="26" s="1"/>
  <c r="E44" i="27" s="1"/>
  <c r="E44" i="28" s="1"/>
  <c r="E44" i="29" s="1"/>
  <c r="E44" i="30" s="1"/>
  <c r="E44" i="31" s="1"/>
  <c r="E44" i="32" s="1"/>
  <c r="E44" i="33" s="1"/>
  <c r="E45" i="3"/>
  <c r="E45" i="4" s="1"/>
  <c r="E45" i="5" s="1"/>
  <c r="E45" i="6" s="1"/>
  <c r="E45" i="7" s="1"/>
  <c r="E45" i="8" s="1"/>
  <c r="E45" i="9" s="1"/>
  <c r="E45" i="10" s="1"/>
  <c r="E45" i="11" s="1"/>
  <c r="E45" i="12" s="1"/>
  <c r="E45" i="13" s="1"/>
  <c r="E45" i="14" s="1"/>
  <c r="E45" i="15" s="1"/>
  <c r="E45" i="16" s="1"/>
  <c r="E45" i="18" s="1"/>
  <c r="E45" i="19" s="1"/>
  <c r="E45" i="20" s="1"/>
  <c r="E45" i="21" s="1"/>
  <c r="E45" i="22" s="1"/>
  <c r="E45" i="23" s="1"/>
  <c r="E45" i="24" s="1"/>
  <c r="E45" i="25" s="1"/>
  <c r="E45" i="26" s="1"/>
  <c r="E45" i="27" s="1"/>
  <c r="E45" i="28" s="1"/>
  <c r="E45" i="29" s="1"/>
  <c r="E45" i="30" s="1"/>
  <c r="E45" i="31" s="1"/>
  <c r="E45" i="32" s="1"/>
  <c r="E45" i="33" s="1"/>
  <c r="E46" i="3"/>
  <c r="E46" i="4" s="1"/>
  <c r="E46" i="5" s="1"/>
  <c r="E46" i="6" s="1"/>
  <c r="E46" i="7" s="1"/>
  <c r="E46" i="8" s="1"/>
  <c r="E46" i="9" s="1"/>
  <c r="E46" i="10" s="1"/>
  <c r="E46" i="11" s="1"/>
  <c r="E46" i="12" s="1"/>
  <c r="E46" i="13" s="1"/>
  <c r="E46" i="14" s="1"/>
  <c r="E46" i="15" s="1"/>
  <c r="E46" i="16" s="1"/>
  <c r="E46" i="18" s="1"/>
  <c r="E46" i="19" s="1"/>
  <c r="E46" i="20" s="1"/>
  <c r="E46" i="21" s="1"/>
  <c r="E46" i="22" s="1"/>
  <c r="E46" i="23" s="1"/>
  <c r="E46" i="24" s="1"/>
  <c r="E46" i="25" s="1"/>
  <c r="E46" i="26" s="1"/>
  <c r="E46" i="27" s="1"/>
  <c r="E46" i="28" s="1"/>
  <c r="E46" i="29" s="1"/>
  <c r="E46" i="30" s="1"/>
  <c r="E46" i="31" s="1"/>
  <c r="E46" i="32" s="1"/>
  <c r="E46" i="33" s="1"/>
  <c r="E47" i="3"/>
  <c r="E47" i="4" s="1"/>
  <c r="E47" i="5" s="1"/>
  <c r="E47" i="6" s="1"/>
  <c r="E47" i="7" s="1"/>
  <c r="E47" i="8" s="1"/>
  <c r="E47" i="9" s="1"/>
  <c r="E47" i="10" s="1"/>
  <c r="E47" i="11" s="1"/>
  <c r="E47" i="12" s="1"/>
  <c r="E47" i="13" s="1"/>
  <c r="E47" i="14" s="1"/>
  <c r="E47" i="15" s="1"/>
  <c r="E47" i="16" s="1"/>
  <c r="E47" i="18" s="1"/>
  <c r="E47" i="19" s="1"/>
  <c r="E47" i="20" s="1"/>
  <c r="E47" i="21" s="1"/>
  <c r="E47" i="22" s="1"/>
  <c r="E47" i="23" s="1"/>
  <c r="E47" i="24" s="1"/>
  <c r="E47" i="25" s="1"/>
  <c r="E47" i="26" s="1"/>
  <c r="E47" i="27" s="1"/>
  <c r="E47" i="28" s="1"/>
  <c r="E47" i="29" s="1"/>
  <c r="E47" i="30" s="1"/>
  <c r="E47" i="31" s="1"/>
  <c r="E47" i="32" s="1"/>
  <c r="E47" i="33" s="1"/>
  <c r="E48" i="3"/>
  <c r="E48" i="4" s="1"/>
  <c r="E48" i="5" s="1"/>
  <c r="E48" i="6" s="1"/>
  <c r="E48" i="7" s="1"/>
  <c r="E48" i="8" s="1"/>
  <c r="E48" i="9" s="1"/>
  <c r="E48" i="10" s="1"/>
  <c r="E48" i="11" s="1"/>
  <c r="E48" i="12" s="1"/>
  <c r="E48" i="13" s="1"/>
  <c r="E48" i="14" s="1"/>
  <c r="E48" i="15" s="1"/>
  <c r="E48" i="16" s="1"/>
  <c r="E48" i="18" s="1"/>
  <c r="E48" i="19" s="1"/>
  <c r="E48" i="20" s="1"/>
  <c r="E48" i="21" s="1"/>
  <c r="E48" i="22" s="1"/>
  <c r="E48" i="23" s="1"/>
  <c r="E48" i="24" s="1"/>
  <c r="E48" i="25" s="1"/>
  <c r="E48" i="26" s="1"/>
  <c r="E48" i="27" s="1"/>
  <c r="E48" i="28" s="1"/>
  <c r="E48" i="29" s="1"/>
  <c r="E48" i="30" s="1"/>
  <c r="E48" i="31" s="1"/>
  <c r="E48" i="32" s="1"/>
  <c r="E48" i="33" s="1"/>
  <c r="E49" i="3"/>
  <c r="E49" i="4" s="1"/>
  <c r="E49" i="5" s="1"/>
  <c r="E49" i="6" s="1"/>
  <c r="E49" i="7" s="1"/>
  <c r="E49" i="8" s="1"/>
  <c r="E49" i="9" s="1"/>
  <c r="E49" i="10" s="1"/>
  <c r="E49" i="11" s="1"/>
  <c r="E49" i="12" s="1"/>
  <c r="E49" i="13" s="1"/>
  <c r="E49" i="14" s="1"/>
  <c r="E49" i="15" s="1"/>
  <c r="E49" i="16" s="1"/>
  <c r="E49" i="18" s="1"/>
  <c r="E49" i="19" s="1"/>
  <c r="E49" i="20" s="1"/>
  <c r="E49" i="21" s="1"/>
  <c r="E49" i="22" s="1"/>
  <c r="E49" i="23" s="1"/>
  <c r="E49" i="24" s="1"/>
  <c r="E49" i="25" s="1"/>
  <c r="E49" i="26" s="1"/>
  <c r="E49" i="27" s="1"/>
  <c r="E49" i="28" s="1"/>
  <c r="E49" i="29" s="1"/>
  <c r="E49" i="30" s="1"/>
  <c r="E49" i="31" s="1"/>
  <c r="E49" i="32" s="1"/>
  <c r="E49" i="33" s="1"/>
  <c r="E50" i="3"/>
  <c r="E50" i="4" s="1"/>
  <c r="E50" i="5" s="1"/>
  <c r="E50" i="6" s="1"/>
  <c r="E50" i="7" s="1"/>
  <c r="E50" i="8" s="1"/>
  <c r="E50" i="9" s="1"/>
  <c r="E50" i="10" s="1"/>
  <c r="E50" i="11" s="1"/>
  <c r="E50" i="12" s="1"/>
  <c r="E50" i="13" s="1"/>
  <c r="E50" i="14" s="1"/>
  <c r="E50" i="15" s="1"/>
  <c r="E50" i="16" s="1"/>
  <c r="E50" i="18" s="1"/>
  <c r="E50" i="19" s="1"/>
  <c r="E50" i="20" s="1"/>
  <c r="E50" i="21" s="1"/>
  <c r="E50" i="22" s="1"/>
  <c r="E50" i="23" s="1"/>
  <c r="E50" i="24" s="1"/>
  <c r="E50" i="25" s="1"/>
  <c r="E50" i="26" s="1"/>
  <c r="E50" i="27" s="1"/>
  <c r="E50" i="28" s="1"/>
  <c r="E50" i="29" s="1"/>
  <c r="E50" i="30" s="1"/>
  <c r="E50" i="31" s="1"/>
  <c r="E50" i="32" s="1"/>
  <c r="E50" i="33" s="1"/>
  <c r="E51" i="3"/>
  <c r="E51" i="4" s="1"/>
  <c r="E51" i="5" s="1"/>
  <c r="E51" i="6" s="1"/>
  <c r="E51" i="7" s="1"/>
  <c r="E51" i="8" s="1"/>
  <c r="E51" i="9" s="1"/>
  <c r="E51" i="10" s="1"/>
  <c r="E51" i="11" s="1"/>
  <c r="E51" i="12" s="1"/>
  <c r="E51" i="13" s="1"/>
  <c r="E51" i="14" s="1"/>
  <c r="E51" i="15" s="1"/>
  <c r="E51" i="16" s="1"/>
  <c r="E51" i="18" s="1"/>
  <c r="E51" i="19" s="1"/>
  <c r="E51" i="20" s="1"/>
  <c r="E51" i="21" s="1"/>
  <c r="E51" i="22" s="1"/>
  <c r="E51" i="23" s="1"/>
  <c r="E51" i="24" s="1"/>
  <c r="E51" i="25" s="1"/>
  <c r="E51" i="26" s="1"/>
  <c r="E51" i="27" s="1"/>
  <c r="E51" i="28" s="1"/>
  <c r="E51" i="29" s="1"/>
  <c r="E51" i="30" s="1"/>
  <c r="E51" i="31" s="1"/>
  <c r="E51" i="32" s="1"/>
  <c r="E51" i="33" s="1"/>
  <c r="E52" i="3"/>
  <c r="E52" i="4" s="1"/>
  <c r="E52" i="5" s="1"/>
  <c r="E52" i="6" s="1"/>
  <c r="E52" i="7" s="1"/>
  <c r="E52" i="8" s="1"/>
  <c r="E52" i="9" s="1"/>
  <c r="E52" i="10" s="1"/>
  <c r="E52" i="11" s="1"/>
  <c r="E52" i="12" s="1"/>
  <c r="E52" i="13" s="1"/>
  <c r="E52" i="14" s="1"/>
  <c r="E52" i="15" s="1"/>
  <c r="E52" i="16" s="1"/>
  <c r="E52" i="18" s="1"/>
  <c r="E52" i="19" s="1"/>
  <c r="E52" i="20" s="1"/>
  <c r="E52" i="21" s="1"/>
  <c r="E52" i="22" s="1"/>
  <c r="E52" i="23" s="1"/>
  <c r="E52" i="24" s="1"/>
  <c r="E52" i="25" s="1"/>
  <c r="E52" i="26" s="1"/>
  <c r="E52" i="27" s="1"/>
  <c r="E52" i="28" s="1"/>
  <c r="E52" i="29" s="1"/>
  <c r="E52" i="30" s="1"/>
  <c r="E52" i="31" s="1"/>
  <c r="E52" i="32" s="1"/>
  <c r="E52" i="33" s="1"/>
  <c r="E3" i="3"/>
  <c r="E3" i="4" s="1"/>
  <c r="E3" i="5" s="1"/>
  <c r="E3" i="6" s="1"/>
  <c r="E3" i="7" s="1"/>
  <c r="E3" i="8" s="1"/>
  <c r="E3" i="9" s="1"/>
  <c r="E3" i="10" s="1"/>
  <c r="E3" i="11" s="1"/>
  <c r="E3" i="12" s="1"/>
  <c r="E3" i="13" s="1"/>
  <c r="E3" i="14" s="1"/>
  <c r="E3" i="15" s="1"/>
  <c r="E3" i="16" s="1"/>
  <c r="E3" i="17" s="1"/>
  <c r="E3" i="18" s="1"/>
  <c r="E3" i="19" s="1"/>
  <c r="E3" i="20" s="1"/>
  <c r="E3" i="21" s="1"/>
  <c r="E3" i="22" s="1"/>
  <c r="E3" i="23" s="1"/>
  <c r="E3" i="24" s="1"/>
  <c r="E3" i="25" s="1"/>
  <c r="E3" i="26" s="1"/>
  <c r="E3" i="27" s="1"/>
  <c r="E3" i="28" s="1"/>
  <c r="E3" i="29" s="1"/>
  <c r="E3" i="30" s="1"/>
  <c r="E3" i="31" s="1"/>
  <c r="E3" i="32" s="1"/>
  <c r="E3" i="33" s="1"/>
  <c r="AI53" i="33"/>
  <c r="AH53" i="33"/>
  <c r="AG53" i="32"/>
  <c r="AF53" i="32"/>
  <c r="AG52" i="32"/>
  <c r="AF52" i="32"/>
  <c r="AG51" i="32"/>
  <c r="AF51" i="32"/>
  <c r="AG50" i="32"/>
  <c r="AF50" i="32"/>
  <c r="AG49" i="32"/>
  <c r="AF49" i="32"/>
  <c r="AG48" i="32"/>
  <c r="AF48" i="32"/>
  <c r="AG47" i="32"/>
  <c r="AF47" i="32"/>
  <c r="AG46" i="32"/>
  <c r="AF46" i="32"/>
  <c r="AG45" i="32"/>
  <c r="AF45" i="32"/>
  <c r="AG44" i="32"/>
  <c r="AF44" i="32"/>
  <c r="AG43" i="32"/>
  <c r="AF43" i="32"/>
  <c r="AG42" i="32"/>
  <c r="AF42" i="32"/>
  <c r="AG41" i="32"/>
  <c r="AF41" i="32"/>
  <c r="AG40" i="32"/>
  <c r="AF40" i="32"/>
  <c r="AG39" i="32"/>
  <c r="AF39" i="32"/>
  <c r="AG38" i="32"/>
  <c r="AF38" i="32"/>
  <c r="AG37" i="32"/>
  <c r="AF37" i="32"/>
  <c r="AG36" i="32"/>
  <c r="AF36" i="32"/>
  <c r="AG35" i="32"/>
  <c r="AF35" i="32"/>
  <c r="AG34" i="32"/>
  <c r="AF34" i="32"/>
  <c r="AG33" i="32"/>
  <c r="AF33" i="32"/>
  <c r="AG32" i="32"/>
  <c r="AF32" i="32"/>
  <c r="AG31" i="32"/>
  <c r="AF31" i="32"/>
  <c r="AG30" i="32"/>
  <c r="AF30" i="32"/>
  <c r="AG29" i="32"/>
  <c r="AF29" i="32"/>
  <c r="AG28" i="32"/>
  <c r="AF28" i="32"/>
  <c r="AG27" i="32"/>
  <c r="AF27" i="32"/>
  <c r="AG26" i="32"/>
  <c r="AF26" i="32"/>
  <c r="AG25" i="32"/>
  <c r="AF25" i="32"/>
  <c r="AG24" i="32"/>
  <c r="AF24" i="32"/>
  <c r="AG23" i="32"/>
  <c r="AF23" i="32"/>
  <c r="AG22" i="32"/>
  <c r="AF22" i="32"/>
  <c r="AG21" i="32"/>
  <c r="AF21" i="32"/>
  <c r="AG20" i="32"/>
  <c r="AF20" i="32"/>
  <c r="AG19" i="32"/>
  <c r="AF19" i="32"/>
  <c r="AG18" i="32"/>
  <c r="AF18" i="32"/>
  <c r="AG17" i="32"/>
  <c r="AF17" i="32"/>
  <c r="AG16" i="32"/>
  <c r="AF16" i="32"/>
  <c r="AG15" i="32"/>
  <c r="AF15" i="32"/>
  <c r="AG14" i="32"/>
  <c r="AF14" i="32"/>
  <c r="AG13" i="32"/>
  <c r="AF13" i="32"/>
  <c r="AG12" i="32"/>
  <c r="AF12" i="32"/>
  <c r="AG11" i="32"/>
  <c r="AF11" i="32"/>
  <c r="AG10" i="32"/>
  <c r="AF10" i="32"/>
  <c r="AG9" i="32"/>
  <c r="AF9" i="32"/>
  <c r="AG8" i="32"/>
  <c r="AF8" i="32"/>
  <c r="AG7" i="32"/>
  <c r="AF7" i="32"/>
  <c r="AG6" i="32"/>
  <c r="AF6" i="32"/>
  <c r="AG5" i="32"/>
  <c r="AF5" i="32"/>
  <c r="AG4" i="32"/>
  <c r="AF4" i="32"/>
  <c r="AG3" i="32"/>
  <c r="AF3" i="32"/>
  <c r="AG53" i="31"/>
  <c r="AF53" i="31"/>
  <c r="AG52" i="31"/>
  <c r="AF52" i="31"/>
  <c r="AG51" i="31"/>
  <c r="AF51" i="31"/>
  <c r="AG50" i="31"/>
  <c r="AF50" i="31"/>
  <c r="AG49" i="31"/>
  <c r="AF49" i="31"/>
  <c r="AG48" i="31"/>
  <c r="AF48" i="31"/>
  <c r="AG47" i="31"/>
  <c r="AF47" i="31"/>
  <c r="AG46" i="31"/>
  <c r="AF46" i="31"/>
  <c r="AG45" i="31"/>
  <c r="AF45" i="31"/>
  <c r="AG44" i="31"/>
  <c r="AF44" i="31"/>
  <c r="AG43" i="31"/>
  <c r="AF43" i="31"/>
  <c r="AG42" i="31"/>
  <c r="AF42" i="31"/>
  <c r="AG41" i="31"/>
  <c r="AF41" i="31"/>
  <c r="AG40" i="31"/>
  <c r="AF40" i="31"/>
  <c r="AG39" i="31"/>
  <c r="AF39" i="31"/>
  <c r="AG38" i="31"/>
  <c r="AF38" i="31"/>
  <c r="AG37" i="31"/>
  <c r="AF37" i="31"/>
  <c r="AG36" i="31"/>
  <c r="AF36" i="31"/>
  <c r="AG35" i="31"/>
  <c r="AF35" i="31"/>
  <c r="AG34" i="31"/>
  <c r="AF34" i="31"/>
  <c r="AG33" i="31"/>
  <c r="AF33" i="31"/>
  <c r="AG32" i="31"/>
  <c r="AF32" i="31"/>
  <c r="AG31" i="31"/>
  <c r="AF31" i="31"/>
  <c r="AG30" i="31"/>
  <c r="AF30" i="31"/>
  <c r="AG29" i="31"/>
  <c r="AF29" i="31"/>
  <c r="AG28" i="31"/>
  <c r="AF28" i="31"/>
  <c r="AG27" i="31"/>
  <c r="AF27" i="31"/>
  <c r="AG26" i="31"/>
  <c r="AF26" i="31"/>
  <c r="AG25" i="31"/>
  <c r="AF25" i="31"/>
  <c r="AG24" i="31"/>
  <c r="AF24" i="31"/>
  <c r="AG23" i="31"/>
  <c r="AF23" i="31"/>
  <c r="AG22" i="31"/>
  <c r="AF22" i="31"/>
  <c r="AG21" i="31"/>
  <c r="AF21" i="31"/>
  <c r="AG20" i="31"/>
  <c r="AF20" i="31"/>
  <c r="AG19" i="31"/>
  <c r="AF19" i="31"/>
  <c r="AG18" i="31"/>
  <c r="AF18" i="31"/>
  <c r="AG17" i="31"/>
  <c r="AF17" i="31"/>
  <c r="AG16" i="31"/>
  <c r="AF16" i="31"/>
  <c r="AG15" i="31"/>
  <c r="AF15" i="31"/>
  <c r="AG14" i="31"/>
  <c r="AF14" i="31"/>
  <c r="AG13" i="31"/>
  <c r="AF13" i="31"/>
  <c r="AG12" i="31"/>
  <c r="AF12" i="31"/>
  <c r="AG11" i="31"/>
  <c r="AF11" i="31"/>
  <c r="AG10" i="31"/>
  <c r="AF10" i="31"/>
  <c r="AG9" i="31"/>
  <c r="AF9" i="31"/>
  <c r="AG8" i="31"/>
  <c r="AF8" i="31"/>
  <c r="AG7" i="31"/>
  <c r="AF7" i="31"/>
  <c r="AG6" i="31"/>
  <c r="AF6" i="31"/>
  <c r="AG5" i="31"/>
  <c r="AF5" i="31"/>
  <c r="AG4" i="31"/>
  <c r="AF4" i="31"/>
  <c r="AG3" i="31"/>
  <c r="AF3" i="31"/>
  <c r="AG53" i="30"/>
  <c r="AF53" i="30"/>
  <c r="AG52" i="30"/>
  <c r="AF52" i="30"/>
  <c r="AG51" i="30"/>
  <c r="AF51" i="30"/>
  <c r="AG50" i="30"/>
  <c r="AF50" i="30"/>
  <c r="AG49" i="30"/>
  <c r="AF49" i="30"/>
  <c r="AE49" i="30"/>
  <c r="AG48" i="30"/>
  <c r="AF48" i="30"/>
  <c r="AE48" i="30" s="1"/>
  <c r="AG47" i="30"/>
  <c r="AF47" i="30"/>
  <c r="AE47" i="30" s="1"/>
  <c r="AG46" i="30"/>
  <c r="AF46" i="30"/>
  <c r="AG45" i="30"/>
  <c r="AF45" i="30"/>
  <c r="AE45" i="30" s="1"/>
  <c r="AG44" i="30"/>
  <c r="AF44" i="30"/>
  <c r="AG43" i="30"/>
  <c r="AF43" i="30"/>
  <c r="AG42" i="30"/>
  <c r="AF42" i="30"/>
  <c r="AG41" i="30"/>
  <c r="AF41" i="30"/>
  <c r="AE41" i="30" s="1"/>
  <c r="AG40" i="30"/>
  <c r="AF40" i="30"/>
  <c r="AG39" i="30"/>
  <c r="AF39" i="30"/>
  <c r="AG38" i="30"/>
  <c r="AF38" i="30"/>
  <c r="AG37" i="30"/>
  <c r="AF37" i="30"/>
  <c r="AG36" i="30"/>
  <c r="AF36" i="30"/>
  <c r="AG35" i="30"/>
  <c r="AF35" i="30"/>
  <c r="AG34" i="30"/>
  <c r="AF34" i="30"/>
  <c r="AG33" i="30"/>
  <c r="AF33" i="30"/>
  <c r="AE33" i="30" s="1"/>
  <c r="AG32" i="30"/>
  <c r="AF32" i="30"/>
  <c r="AG31" i="30"/>
  <c r="AF31" i="30"/>
  <c r="AG30" i="30"/>
  <c r="AF30" i="30"/>
  <c r="AG29" i="30"/>
  <c r="AF29" i="30"/>
  <c r="AG28" i="30"/>
  <c r="AF28" i="30"/>
  <c r="AG27" i="30"/>
  <c r="AF27" i="30"/>
  <c r="AG26" i="30"/>
  <c r="AF26" i="30"/>
  <c r="AG25" i="30"/>
  <c r="AF25" i="30"/>
  <c r="AG24" i="30"/>
  <c r="AF24" i="30"/>
  <c r="AG23" i="30"/>
  <c r="AF23" i="30"/>
  <c r="AG22" i="30"/>
  <c r="AF22" i="30"/>
  <c r="AG21" i="30"/>
  <c r="AF21" i="30"/>
  <c r="AG20" i="30"/>
  <c r="AF20" i="30"/>
  <c r="AG19" i="30"/>
  <c r="AF19" i="30"/>
  <c r="AG18" i="30"/>
  <c r="AF18" i="30"/>
  <c r="AG17" i="30"/>
  <c r="AF17" i="30"/>
  <c r="AE17" i="30" s="1"/>
  <c r="AG16" i="30"/>
  <c r="AF16" i="30"/>
  <c r="AG15" i="30"/>
  <c r="AF15" i="30"/>
  <c r="AG14" i="30"/>
  <c r="AF14" i="30"/>
  <c r="AG13" i="30"/>
  <c r="AF13" i="30"/>
  <c r="AG12" i="30"/>
  <c r="AF12" i="30"/>
  <c r="AG11" i="30"/>
  <c r="AF11" i="30"/>
  <c r="AG10" i="30"/>
  <c r="AF10" i="30"/>
  <c r="AG9" i="30"/>
  <c r="AF9" i="30"/>
  <c r="AG8" i="30"/>
  <c r="AF8" i="30"/>
  <c r="AG7" i="30"/>
  <c r="AF7" i="30"/>
  <c r="AG6" i="30"/>
  <c r="AF6" i="30"/>
  <c r="AG5" i="30"/>
  <c r="AF5" i="30"/>
  <c r="AG4" i="30"/>
  <c r="AF4" i="30"/>
  <c r="AG3" i="30"/>
  <c r="AF3" i="30"/>
  <c r="AG53" i="29"/>
  <c r="AF53" i="29"/>
  <c r="AG52" i="29"/>
  <c r="AF52" i="29"/>
  <c r="AG51" i="29"/>
  <c r="AF51" i="29"/>
  <c r="AG50" i="29"/>
  <c r="AF50" i="29"/>
  <c r="AG49" i="29"/>
  <c r="AF49" i="29"/>
  <c r="AG48" i="29"/>
  <c r="AF48" i="29"/>
  <c r="AG47" i="29"/>
  <c r="AF47" i="29"/>
  <c r="AG46" i="29"/>
  <c r="AF46" i="29"/>
  <c r="AG45" i="29"/>
  <c r="AF45" i="29"/>
  <c r="AG44" i="29"/>
  <c r="AF44" i="29"/>
  <c r="AG43" i="29"/>
  <c r="AF43" i="29"/>
  <c r="AG42" i="29"/>
  <c r="AF42" i="29"/>
  <c r="AG41" i="29"/>
  <c r="AF41" i="29"/>
  <c r="AG40" i="29"/>
  <c r="AF40" i="29"/>
  <c r="AG39" i="29"/>
  <c r="AF39" i="29"/>
  <c r="AG38" i="29"/>
  <c r="AF38" i="29"/>
  <c r="AG37" i="29"/>
  <c r="AF37" i="29"/>
  <c r="AG36" i="29"/>
  <c r="AF36" i="29"/>
  <c r="AG35" i="29"/>
  <c r="AF35" i="29"/>
  <c r="AG34" i="29"/>
  <c r="AF34" i="29"/>
  <c r="AG33" i="29"/>
  <c r="AF33" i="29"/>
  <c r="AG32" i="29"/>
  <c r="AF32" i="29"/>
  <c r="AG31" i="29"/>
  <c r="AF31" i="29"/>
  <c r="AG30" i="29"/>
  <c r="AF30" i="29"/>
  <c r="AG29" i="29"/>
  <c r="AF29" i="29"/>
  <c r="AG28" i="29"/>
  <c r="AF28" i="29"/>
  <c r="AG27" i="29"/>
  <c r="AF27" i="29"/>
  <c r="AG26" i="29"/>
  <c r="AF26" i="29"/>
  <c r="AG25" i="29"/>
  <c r="AF25" i="29"/>
  <c r="AG24" i="29"/>
  <c r="AF24" i="29"/>
  <c r="AG23" i="29"/>
  <c r="AF23" i="29"/>
  <c r="AG22" i="29"/>
  <c r="AF22" i="29"/>
  <c r="AG21" i="29"/>
  <c r="AF21" i="29"/>
  <c r="AG20" i="29"/>
  <c r="AF20" i="29"/>
  <c r="AG19" i="29"/>
  <c r="AF19" i="29"/>
  <c r="AG18" i="29"/>
  <c r="AF18" i="29"/>
  <c r="AG17" i="29"/>
  <c r="AF17" i="29"/>
  <c r="AE17" i="29" s="1"/>
  <c r="AG16" i="29"/>
  <c r="AF16" i="29"/>
  <c r="AG15" i="29"/>
  <c r="AF15" i="29"/>
  <c r="AG14" i="29"/>
  <c r="AF14" i="29"/>
  <c r="AG13" i="29"/>
  <c r="AF13" i="29"/>
  <c r="AG12" i="29"/>
  <c r="AF12" i="29"/>
  <c r="AG11" i="29"/>
  <c r="AF11" i="29"/>
  <c r="AG10" i="29"/>
  <c r="AF10" i="29"/>
  <c r="AG9" i="29"/>
  <c r="AF9" i="29"/>
  <c r="AG8" i="29"/>
  <c r="AF8" i="29"/>
  <c r="AG7" i="29"/>
  <c r="AF7" i="29"/>
  <c r="AG6" i="29"/>
  <c r="AF6" i="29"/>
  <c r="AG5" i="29"/>
  <c r="AF5" i="29"/>
  <c r="AG4" i="29"/>
  <c r="AF4" i="29"/>
  <c r="AG3" i="29"/>
  <c r="AF3" i="29"/>
  <c r="AG53" i="28"/>
  <c r="AF53" i="28"/>
  <c r="AG52" i="28"/>
  <c r="AF52" i="28"/>
  <c r="AG51" i="28"/>
  <c r="AF51" i="28"/>
  <c r="AG50" i="28"/>
  <c r="AF50" i="28"/>
  <c r="AG49" i="28"/>
  <c r="AF49" i="28"/>
  <c r="AG48" i="28"/>
  <c r="AF48" i="28"/>
  <c r="AG47" i="28"/>
  <c r="AF47" i="28"/>
  <c r="AG46" i="28"/>
  <c r="AF46" i="28"/>
  <c r="AG45" i="28"/>
  <c r="AF45" i="28"/>
  <c r="AG44" i="28"/>
  <c r="AF44" i="28"/>
  <c r="AG43" i="28"/>
  <c r="AF43" i="28"/>
  <c r="AG42" i="28"/>
  <c r="AF42" i="28"/>
  <c r="AG41" i="28"/>
  <c r="AF41" i="28"/>
  <c r="AG40" i="28"/>
  <c r="AF40" i="28"/>
  <c r="AG39" i="28"/>
  <c r="AF39" i="28"/>
  <c r="AG38" i="28"/>
  <c r="AF38" i="28"/>
  <c r="AG37" i="28"/>
  <c r="AF37" i="28"/>
  <c r="AG36" i="28"/>
  <c r="AF36" i="28"/>
  <c r="AG35" i="28"/>
  <c r="AF35" i="28"/>
  <c r="AG34" i="28"/>
  <c r="AF34" i="28"/>
  <c r="AG33" i="28"/>
  <c r="AF33" i="28"/>
  <c r="AG32" i="28"/>
  <c r="AF32" i="28"/>
  <c r="AG31" i="28"/>
  <c r="AF31" i="28"/>
  <c r="AG30" i="28"/>
  <c r="AF30" i="28"/>
  <c r="AG29" i="28"/>
  <c r="AF29" i="28"/>
  <c r="AG28" i="28"/>
  <c r="AF28" i="28"/>
  <c r="AG27" i="28"/>
  <c r="AF27" i="28"/>
  <c r="AG26" i="28"/>
  <c r="AF26" i="28"/>
  <c r="AG25" i="28"/>
  <c r="AF25" i="28"/>
  <c r="AG24" i="28"/>
  <c r="AF24" i="28"/>
  <c r="AG23" i="28"/>
  <c r="AF23" i="28"/>
  <c r="AG22" i="28"/>
  <c r="AF22" i="28"/>
  <c r="AG21" i="28"/>
  <c r="AF21" i="28"/>
  <c r="AG20" i="28"/>
  <c r="AF20" i="28"/>
  <c r="AG19" i="28"/>
  <c r="AF19" i="28"/>
  <c r="AG18" i="28"/>
  <c r="AF18" i="28"/>
  <c r="AG17" i="28"/>
  <c r="AF17" i="28"/>
  <c r="AG16" i="28"/>
  <c r="AF16" i="28"/>
  <c r="AG15" i="28"/>
  <c r="AF15" i="28"/>
  <c r="AG14" i="28"/>
  <c r="AF14" i="28"/>
  <c r="AG13" i="28"/>
  <c r="AF13" i="28"/>
  <c r="AG12" i="28"/>
  <c r="AF12" i="28"/>
  <c r="AG11" i="28"/>
  <c r="AF11" i="28"/>
  <c r="AG10" i="28"/>
  <c r="AF10" i="28"/>
  <c r="AG9" i="28"/>
  <c r="AF9" i="28"/>
  <c r="AG8" i="28"/>
  <c r="AF8" i="28"/>
  <c r="AG7" i="28"/>
  <c r="AF7" i="28"/>
  <c r="AG6" i="28"/>
  <c r="AF6" i="28"/>
  <c r="AG5" i="28"/>
  <c r="AF5" i="28"/>
  <c r="AG4" i="28"/>
  <c r="AF4" i="28"/>
  <c r="AG3" i="28"/>
  <c r="AF3" i="28"/>
  <c r="AG53" i="27"/>
  <c r="AF53" i="27"/>
  <c r="AG52" i="27"/>
  <c r="AF52" i="27"/>
  <c r="AG51" i="27"/>
  <c r="AF51" i="27"/>
  <c r="AG50" i="27"/>
  <c r="AF50" i="27"/>
  <c r="AG49" i="27"/>
  <c r="AF49" i="27"/>
  <c r="AG48" i="27"/>
  <c r="AF48" i="27"/>
  <c r="AG47" i="27"/>
  <c r="AF47" i="27"/>
  <c r="AG46" i="27"/>
  <c r="AF46" i="27"/>
  <c r="AG45" i="27"/>
  <c r="AF45" i="27"/>
  <c r="AG44" i="27"/>
  <c r="AF44" i="27"/>
  <c r="AG43" i="27"/>
  <c r="AF43" i="27"/>
  <c r="AG42" i="27"/>
  <c r="AF42" i="27"/>
  <c r="AG41" i="27"/>
  <c r="AF41" i="27"/>
  <c r="AG40" i="27"/>
  <c r="AF40" i="27"/>
  <c r="AG39" i="27"/>
  <c r="AF39" i="27"/>
  <c r="AG38" i="27"/>
  <c r="AF38" i="27"/>
  <c r="AG37" i="27"/>
  <c r="AF37" i="27"/>
  <c r="AG36" i="27"/>
  <c r="AF36" i="27"/>
  <c r="AG35" i="27"/>
  <c r="AF35" i="27"/>
  <c r="AG34" i="27"/>
  <c r="AF34" i="27"/>
  <c r="AG33" i="27"/>
  <c r="AF33" i="27"/>
  <c r="AG32" i="27"/>
  <c r="AF32" i="27"/>
  <c r="AG31" i="27"/>
  <c r="AF31" i="27"/>
  <c r="AG30" i="27"/>
  <c r="AF30" i="27"/>
  <c r="AG29" i="27"/>
  <c r="AF29" i="27"/>
  <c r="AG28" i="27"/>
  <c r="AF28" i="27"/>
  <c r="AG27" i="27"/>
  <c r="AF27" i="27"/>
  <c r="AG26" i="27"/>
  <c r="AF26" i="27"/>
  <c r="AG25" i="27"/>
  <c r="AF25" i="27"/>
  <c r="AG24" i="27"/>
  <c r="AF24" i="27"/>
  <c r="AG23" i="27"/>
  <c r="AF23" i="27"/>
  <c r="AG22" i="27"/>
  <c r="AF22" i="27"/>
  <c r="AG21" i="27"/>
  <c r="AF21" i="27"/>
  <c r="AE21" i="27" s="1"/>
  <c r="AG20" i="27"/>
  <c r="AF20" i="27"/>
  <c r="AG19" i="27"/>
  <c r="AF19" i="27"/>
  <c r="AG18" i="27"/>
  <c r="AF18" i="27"/>
  <c r="AG17" i="27"/>
  <c r="AF17" i="27"/>
  <c r="AG16" i="27"/>
  <c r="AF16" i="27"/>
  <c r="AG15" i="27"/>
  <c r="AF15" i="27"/>
  <c r="AG14" i="27"/>
  <c r="AF14" i="27"/>
  <c r="AG13" i="27"/>
  <c r="AF13" i="27"/>
  <c r="AG12" i="27"/>
  <c r="AF12" i="27"/>
  <c r="AG11" i="27"/>
  <c r="AF11" i="27"/>
  <c r="AG10" i="27"/>
  <c r="AF10" i="27"/>
  <c r="AG9" i="27"/>
  <c r="AF9" i="27"/>
  <c r="AG8" i="27"/>
  <c r="AF8" i="27"/>
  <c r="AG7" i="27"/>
  <c r="AF7" i="27"/>
  <c r="AG6" i="27"/>
  <c r="AF6" i="27"/>
  <c r="AG5" i="27"/>
  <c r="AF5" i="27"/>
  <c r="AG4" i="27"/>
  <c r="AF4" i="27"/>
  <c r="AG3" i="27"/>
  <c r="AF3" i="27"/>
  <c r="AG53" i="26"/>
  <c r="AF53" i="26"/>
  <c r="AG52" i="26"/>
  <c r="AF52" i="26"/>
  <c r="AG51" i="26"/>
  <c r="AF51" i="26"/>
  <c r="AG50" i="26"/>
  <c r="AF50" i="26"/>
  <c r="AG49" i="26"/>
  <c r="AF49" i="26"/>
  <c r="AG48" i="26"/>
  <c r="AF48" i="26"/>
  <c r="AG47" i="26"/>
  <c r="AF47" i="26"/>
  <c r="AG46" i="26"/>
  <c r="AF46" i="26"/>
  <c r="AG45" i="26"/>
  <c r="AF45" i="26"/>
  <c r="AG44" i="26"/>
  <c r="AF44" i="26"/>
  <c r="AG43" i="26"/>
  <c r="AF43" i="26"/>
  <c r="AG42" i="26"/>
  <c r="AF42" i="26"/>
  <c r="AG41" i="26"/>
  <c r="AF41" i="26"/>
  <c r="AG40" i="26"/>
  <c r="AF40" i="26"/>
  <c r="AG39" i="26"/>
  <c r="AF39" i="26"/>
  <c r="AG38" i="26"/>
  <c r="AF38" i="26"/>
  <c r="AG37" i="26"/>
  <c r="AF37" i="26"/>
  <c r="AG36" i="26"/>
  <c r="AF36" i="26"/>
  <c r="AG35" i="26"/>
  <c r="AF35" i="26"/>
  <c r="AG34" i="26"/>
  <c r="AF34" i="26"/>
  <c r="AG33" i="26"/>
  <c r="AF33" i="26"/>
  <c r="AG32" i="26"/>
  <c r="AF32" i="26"/>
  <c r="AG31" i="26"/>
  <c r="AF31" i="26"/>
  <c r="AG30" i="26"/>
  <c r="AF30" i="26"/>
  <c r="AG29" i="26"/>
  <c r="AF29" i="26"/>
  <c r="AG28" i="26"/>
  <c r="AF28" i="26"/>
  <c r="AG27" i="26"/>
  <c r="AF27" i="26"/>
  <c r="AG26" i="26"/>
  <c r="AF26" i="26"/>
  <c r="AG25" i="26"/>
  <c r="AF25" i="26"/>
  <c r="AG24" i="26"/>
  <c r="AF24" i="26"/>
  <c r="AG23" i="26"/>
  <c r="AF23" i="26"/>
  <c r="AG22" i="26"/>
  <c r="AF22" i="26"/>
  <c r="AG21" i="26"/>
  <c r="AF21" i="26"/>
  <c r="AG20" i="26"/>
  <c r="AF20" i="26"/>
  <c r="AG19" i="26"/>
  <c r="AF19" i="26"/>
  <c r="AG18" i="26"/>
  <c r="AF18" i="26"/>
  <c r="AG17" i="26"/>
  <c r="AF17" i="26"/>
  <c r="AG16" i="26"/>
  <c r="AF16" i="26"/>
  <c r="AG15" i="26"/>
  <c r="AF15" i="26"/>
  <c r="AG14" i="26"/>
  <c r="AF14" i="26"/>
  <c r="AG13" i="26"/>
  <c r="AF13" i="26"/>
  <c r="AG12" i="26"/>
  <c r="AF12" i="26"/>
  <c r="AG11" i="26"/>
  <c r="AF11" i="26"/>
  <c r="AG10" i="26"/>
  <c r="AF10" i="26"/>
  <c r="AG9" i="26"/>
  <c r="AF9" i="26"/>
  <c r="AG8" i="26"/>
  <c r="AF8" i="26"/>
  <c r="AG7" i="26"/>
  <c r="AF7" i="26"/>
  <c r="AG6" i="26"/>
  <c r="AF6" i="26"/>
  <c r="AG5" i="26"/>
  <c r="AF5" i="26"/>
  <c r="AG4" i="26"/>
  <c r="AF4" i="26"/>
  <c r="AG3" i="26"/>
  <c r="AF3" i="26"/>
  <c r="AG53" i="25"/>
  <c r="AF53" i="25"/>
  <c r="AG52" i="25"/>
  <c r="AF52" i="25"/>
  <c r="AG51" i="25"/>
  <c r="AF51" i="25"/>
  <c r="AG50" i="25"/>
  <c r="AF50" i="25"/>
  <c r="AG49" i="25"/>
  <c r="AF49" i="25"/>
  <c r="AG48" i="25"/>
  <c r="AF48" i="25"/>
  <c r="AG47" i="25"/>
  <c r="AF47" i="25"/>
  <c r="AG46" i="25"/>
  <c r="AF46" i="25"/>
  <c r="AG45" i="25"/>
  <c r="AF45" i="25"/>
  <c r="AG44" i="25"/>
  <c r="AF44" i="25"/>
  <c r="AG43" i="25"/>
  <c r="AF43" i="25"/>
  <c r="AG42" i="25"/>
  <c r="AF42" i="25"/>
  <c r="AG41" i="25"/>
  <c r="AF41" i="25"/>
  <c r="AG40" i="25"/>
  <c r="AF40" i="25"/>
  <c r="AG39" i="25"/>
  <c r="AF39" i="25"/>
  <c r="AG38" i="25"/>
  <c r="AF38" i="25"/>
  <c r="AG37" i="25"/>
  <c r="AF37" i="25"/>
  <c r="AG36" i="25"/>
  <c r="AF36" i="25"/>
  <c r="AG35" i="25"/>
  <c r="AF35" i="25"/>
  <c r="AG34" i="25"/>
  <c r="AF34" i="25"/>
  <c r="AG33" i="25"/>
  <c r="AF33" i="25"/>
  <c r="AG32" i="25"/>
  <c r="AF32" i="25"/>
  <c r="AG31" i="25"/>
  <c r="AF31" i="25"/>
  <c r="AG30" i="25"/>
  <c r="AF30" i="25"/>
  <c r="AG29" i="25"/>
  <c r="AF29" i="25"/>
  <c r="AG28" i="25"/>
  <c r="AF28" i="25"/>
  <c r="AG27" i="25"/>
  <c r="AF27" i="25"/>
  <c r="AG26" i="25"/>
  <c r="AF26" i="25"/>
  <c r="AG25" i="25"/>
  <c r="AF25" i="25"/>
  <c r="AG24" i="25"/>
  <c r="AF24" i="25"/>
  <c r="AG23" i="25"/>
  <c r="AF23" i="25"/>
  <c r="AG22" i="25"/>
  <c r="AF22" i="25"/>
  <c r="AG21" i="25"/>
  <c r="AF21" i="25"/>
  <c r="AG20" i="25"/>
  <c r="AF20" i="25"/>
  <c r="AG19" i="25"/>
  <c r="AF19" i="25"/>
  <c r="AG18" i="25"/>
  <c r="AF18" i="25"/>
  <c r="AG17" i="25"/>
  <c r="AF17" i="25"/>
  <c r="AG16" i="25"/>
  <c r="AF16" i="25"/>
  <c r="AG15" i="25"/>
  <c r="AE15" i="25" s="1"/>
  <c r="AF15" i="25"/>
  <c r="AG14" i="25"/>
  <c r="AF14" i="25"/>
  <c r="AE14" i="25" s="1"/>
  <c r="AG13" i="25"/>
  <c r="AF13" i="25"/>
  <c r="AE13" i="25" s="1"/>
  <c r="AG12" i="25"/>
  <c r="AF12" i="25"/>
  <c r="AG11" i="25"/>
  <c r="AF11" i="25"/>
  <c r="AE11" i="25" s="1"/>
  <c r="AG10" i="25"/>
  <c r="AF10" i="25"/>
  <c r="AG9" i="25"/>
  <c r="AF9" i="25"/>
  <c r="AG8" i="25"/>
  <c r="AF8" i="25"/>
  <c r="AG7" i="25"/>
  <c r="AF7" i="25"/>
  <c r="AE7" i="25" s="1"/>
  <c r="AG6" i="25"/>
  <c r="AF6" i="25"/>
  <c r="AG5" i="25"/>
  <c r="AF5" i="25"/>
  <c r="AG4" i="25"/>
  <c r="AF4" i="25"/>
  <c r="AG3" i="25"/>
  <c r="AF3" i="25"/>
  <c r="AG53" i="24"/>
  <c r="AF53" i="24"/>
  <c r="AG52" i="24"/>
  <c r="AF52" i="24"/>
  <c r="AG51" i="24"/>
  <c r="AF51" i="24"/>
  <c r="AG50" i="24"/>
  <c r="AF50" i="24"/>
  <c r="AG49" i="24"/>
  <c r="AF49" i="24"/>
  <c r="AG48" i="24"/>
  <c r="AF48" i="24"/>
  <c r="AG47" i="24"/>
  <c r="AF47" i="24"/>
  <c r="AE47" i="24" s="1"/>
  <c r="AG46" i="24"/>
  <c r="AF46" i="24"/>
  <c r="AG45" i="24"/>
  <c r="AF45" i="24"/>
  <c r="AG44" i="24"/>
  <c r="AF44" i="24"/>
  <c r="AG43" i="24"/>
  <c r="AF43" i="24"/>
  <c r="AG42" i="24"/>
  <c r="AF42" i="24"/>
  <c r="AG41" i="24"/>
  <c r="AF41" i="24"/>
  <c r="AG40" i="24"/>
  <c r="AF40" i="24"/>
  <c r="AG39" i="24"/>
  <c r="AF39" i="24"/>
  <c r="AG38" i="24"/>
  <c r="AF38" i="24"/>
  <c r="AG37" i="24"/>
  <c r="AF37" i="24"/>
  <c r="AG36" i="24"/>
  <c r="AF36" i="24"/>
  <c r="AG35" i="24"/>
  <c r="AF35" i="24"/>
  <c r="AG34" i="24"/>
  <c r="AF34" i="24"/>
  <c r="AG33" i="24"/>
  <c r="AF33" i="24"/>
  <c r="AG32" i="24"/>
  <c r="AF32" i="24"/>
  <c r="AG31" i="24"/>
  <c r="AF31" i="24"/>
  <c r="AG30" i="24"/>
  <c r="AF30" i="24"/>
  <c r="AG29" i="24"/>
  <c r="AF29" i="24"/>
  <c r="AG28" i="24"/>
  <c r="AF28" i="24"/>
  <c r="AG27" i="24"/>
  <c r="AF27" i="24"/>
  <c r="AG26" i="24"/>
  <c r="AF26" i="24"/>
  <c r="AG25" i="24"/>
  <c r="AF25" i="24"/>
  <c r="AG24" i="24"/>
  <c r="AF24" i="24"/>
  <c r="AG23" i="24"/>
  <c r="AF23" i="24"/>
  <c r="AG22" i="24"/>
  <c r="AF22" i="24"/>
  <c r="AG21" i="24"/>
  <c r="AF21" i="24"/>
  <c r="AG20" i="24"/>
  <c r="AF20" i="24"/>
  <c r="AG19" i="24"/>
  <c r="AF19" i="24"/>
  <c r="AG18" i="24"/>
  <c r="AF18" i="24"/>
  <c r="AG17" i="24"/>
  <c r="AF17" i="24"/>
  <c r="AG16" i="24"/>
  <c r="AF16" i="24"/>
  <c r="AG15" i="24"/>
  <c r="AF15" i="24"/>
  <c r="AE15" i="24" s="1"/>
  <c r="AG14" i="24"/>
  <c r="AF14" i="24"/>
  <c r="AG13" i="24"/>
  <c r="AF13" i="24"/>
  <c r="AG12" i="24"/>
  <c r="AF12" i="24"/>
  <c r="AG11" i="24"/>
  <c r="AF11" i="24"/>
  <c r="AG10" i="24"/>
  <c r="AF10" i="24"/>
  <c r="AG9" i="24"/>
  <c r="AF9" i="24"/>
  <c r="AG8" i="24"/>
  <c r="AF8" i="24"/>
  <c r="AG7" i="24"/>
  <c r="AF7" i="24"/>
  <c r="AG6" i="24"/>
  <c r="AF6" i="24"/>
  <c r="AG5" i="24"/>
  <c r="AF5" i="24"/>
  <c r="AG4" i="24"/>
  <c r="AF4" i="24"/>
  <c r="AG3" i="24"/>
  <c r="AF3" i="24"/>
  <c r="AG53" i="23"/>
  <c r="AF53" i="23"/>
  <c r="AG52" i="23"/>
  <c r="AF52" i="23"/>
  <c r="AG51" i="23"/>
  <c r="AF51" i="23"/>
  <c r="AG50" i="23"/>
  <c r="AF50" i="23"/>
  <c r="AG49" i="23"/>
  <c r="AF49" i="23"/>
  <c r="AG48" i="23"/>
  <c r="AF48" i="23"/>
  <c r="AG47" i="23"/>
  <c r="AF47" i="23"/>
  <c r="AG46" i="23"/>
  <c r="AF46" i="23"/>
  <c r="AG45" i="23"/>
  <c r="AF45" i="23"/>
  <c r="AG44" i="23"/>
  <c r="AF44" i="23"/>
  <c r="AG43" i="23"/>
  <c r="AF43" i="23"/>
  <c r="AG42" i="23"/>
  <c r="AF42" i="23"/>
  <c r="AG41" i="23"/>
  <c r="AF41" i="23"/>
  <c r="AG40" i="23"/>
  <c r="AF40" i="23"/>
  <c r="AG39" i="23"/>
  <c r="AF39" i="23"/>
  <c r="AG38" i="23"/>
  <c r="AF38" i="23"/>
  <c r="AG37" i="23"/>
  <c r="AF37" i="23"/>
  <c r="AG36" i="23"/>
  <c r="AF36" i="23"/>
  <c r="AG35" i="23"/>
  <c r="AF35" i="23"/>
  <c r="AG34" i="23"/>
  <c r="AF34" i="23"/>
  <c r="AG33" i="23"/>
  <c r="AF33" i="23"/>
  <c r="AG32" i="23"/>
  <c r="AF32" i="23"/>
  <c r="AG31" i="23"/>
  <c r="AF31" i="23"/>
  <c r="AG30" i="23"/>
  <c r="AF30" i="23"/>
  <c r="AG29" i="23"/>
  <c r="AF29" i="23"/>
  <c r="AG28" i="23"/>
  <c r="AF28" i="23"/>
  <c r="AG27" i="23"/>
  <c r="AF27" i="23"/>
  <c r="AG26" i="23"/>
  <c r="AF26" i="23"/>
  <c r="AG25" i="23"/>
  <c r="AF25" i="23"/>
  <c r="AG24" i="23"/>
  <c r="AF24" i="23"/>
  <c r="AG23" i="23"/>
  <c r="AF23" i="23"/>
  <c r="AG22" i="23"/>
  <c r="AF22" i="23"/>
  <c r="AG21" i="23"/>
  <c r="AF21" i="23"/>
  <c r="AE21" i="23" s="1"/>
  <c r="AG20" i="23"/>
  <c r="AF20" i="23"/>
  <c r="AG19" i="23"/>
  <c r="AF19" i="23"/>
  <c r="AG18" i="23"/>
  <c r="AF18" i="23"/>
  <c r="AG17" i="23"/>
  <c r="AF17" i="23"/>
  <c r="AG16" i="23"/>
  <c r="AF16" i="23"/>
  <c r="AG15" i="23"/>
  <c r="AF15" i="23"/>
  <c r="AG14" i="23"/>
  <c r="AF14" i="23"/>
  <c r="AG13" i="23"/>
  <c r="AF13" i="23"/>
  <c r="AG12" i="23"/>
  <c r="AF12" i="23"/>
  <c r="AG11" i="23"/>
  <c r="AF11" i="23"/>
  <c r="AG10" i="23"/>
  <c r="AF10" i="23"/>
  <c r="AG9" i="23"/>
  <c r="AF9" i="23"/>
  <c r="AG8" i="23"/>
  <c r="AF8" i="23"/>
  <c r="AG7" i="23"/>
  <c r="AF7" i="23"/>
  <c r="AG6" i="23"/>
  <c r="AF6" i="23"/>
  <c r="AG5" i="23"/>
  <c r="AF5" i="23"/>
  <c r="AG4" i="23"/>
  <c r="AF4" i="23"/>
  <c r="AG3" i="23"/>
  <c r="AF3" i="23"/>
  <c r="AG53" i="22"/>
  <c r="AF53" i="22"/>
  <c r="AG52" i="22"/>
  <c r="AF52" i="22"/>
  <c r="AG51" i="22"/>
  <c r="AF51" i="22"/>
  <c r="AG50" i="22"/>
  <c r="AF50" i="22"/>
  <c r="AG49" i="22"/>
  <c r="AF49" i="22"/>
  <c r="AG48" i="22"/>
  <c r="AF48" i="22"/>
  <c r="AG47" i="22"/>
  <c r="AF47" i="22"/>
  <c r="AG46" i="22"/>
  <c r="AF46" i="22"/>
  <c r="AG45" i="22"/>
  <c r="AF45" i="22"/>
  <c r="AG44" i="22"/>
  <c r="AF44" i="22"/>
  <c r="AG43" i="22"/>
  <c r="AF43" i="22"/>
  <c r="AG42" i="22"/>
  <c r="AF42" i="22"/>
  <c r="AG41" i="22"/>
  <c r="AF41" i="22"/>
  <c r="AG40" i="22"/>
  <c r="AF40" i="22"/>
  <c r="AG39" i="22"/>
  <c r="AF39" i="22"/>
  <c r="AG38" i="22"/>
  <c r="AF38" i="22"/>
  <c r="AG37" i="22"/>
  <c r="AF37" i="22"/>
  <c r="AG36" i="22"/>
  <c r="AF36" i="22"/>
  <c r="AG35" i="22"/>
  <c r="AF35" i="22"/>
  <c r="AG34" i="22"/>
  <c r="AF34" i="22"/>
  <c r="AG33" i="22"/>
  <c r="AF33" i="22"/>
  <c r="AG32" i="22"/>
  <c r="AF32" i="22"/>
  <c r="AG31" i="22"/>
  <c r="AF31" i="22"/>
  <c r="AG30" i="22"/>
  <c r="AF30" i="22"/>
  <c r="AG29" i="22"/>
  <c r="AF29" i="22"/>
  <c r="AG28" i="22"/>
  <c r="AF28" i="22"/>
  <c r="AG27" i="22"/>
  <c r="AF27" i="22"/>
  <c r="AG26" i="22"/>
  <c r="AF26" i="22"/>
  <c r="AG25" i="22"/>
  <c r="AF25" i="22"/>
  <c r="AG24" i="22"/>
  <c r="AF24" i="22"/>
  <c r="AG23" i="22"/>
  <c r="AF23" i="22"/>
  <c r="AG22" i="22"/>
  <c r="AF22" i="22"/>
  <c r="AG21" i="22"/>
  <c r="AF21" i="22"/>
  <c r="AG20" i="22"/>
  <c r="AF20" i="22"/>
  <c r="AG19" i="22"/>
  <c r="AF19" i="22"/>
  <c r="AG18" i="22"/>
  <c r="AF18" i="22"/>
  <c r="AG17" i="22"/>
  <c r="AF17" i="22"/>
  <c r="AG16" i="22"/>
  <c r="AF16" i="22"/>
  <c r="AG15" i="22"/>
  <c r="AF15" i="22"/>
  <c r="AG14" i="22"/>
  <c r="AF14" i="22"/>
  <c r="AG13" i="22"/>
  <c r="AF13" i="22"/>
  <c r="AG12" i="22"/>
  <c r="AF12" i="22"/>
  <c r="AG11" i="22"/>
  <c r="AF11" i="22"/>
  <c r="AG10" i="22"/>
  <c r="AF10" i="22"/>
  <c r="AG9" i="22"/>
  <c r="AF9" i="22"/>
  <c r="AG8" i="22"/>
  <c r="AF8" i="22"/>
  <c r="AG7" i="22"/>
  <c r="AF7" i="22"/>
  <c r="AG6" i="22"/>
  <c r="AF6" i="22"/>
  <c r="AG5" i="22"/>
  <c r="AF5" i="22"/>
  <c r="AG4" i="22"/>
  <c r="AF4" i="22"/>
  <c r="AG3" i="22"/>
  <c r="AF3" i="22"/>
  <c r="AG53" i="21"/>
  <c r="AF53" i="21"/>
  <c r="AG52" i="21"/>
  <c r="AF52" i="21"/>
  <c r="AG51" i="21"/>
  <c r="AF51" i="21"/>
  <c r="AG50" i="21"/>
  <c r="AF50" i="21"/>
  <c r="AG49" i="21"/>
  <c r="AF49" i="21"/>
  <c r="AG48" i="21"/>
  <c r="AF48" i="21"/>
  <c r="AG47" i="21"/>
  <c r="AF47" i="21"/>
  <c r="AG46" i="21"/>
  <c r="AF46" i="21"/>
  <c r="AG45" i="21"/>
  <c r="AF45" i="21"/>
  <c r="AG44" i="21"/>
  <c r="AF44" i="21"/>
  <c r="AG43" i="21"/>
  <c r="AF43" i="21"/>
  <c r="AG42" i="21"/>
  <c r="AF42" i="21"/>
  <c r="AG41" i="21"/>
  <c r="AF41" i="21"/>
  <c r="AG40" i="21"/>
  <c r="AF40" i="21"/>
  <c r="AG39" i="21"/>
  <c r="AF39" i="21"/>
  <c r="AG38" i="21"/>
  <c r="AF38" i="21"/>
  <c r="AG37" i="21"/>
  <c r="AF37" i="21"/>
  <c r="AG36" i="21"/>
  <c r="AF36" i="21"/>
  <c r="AG35" i="21"/>
  <c r="AF35" i="21"/>
  <c r="AG34" i="21"/>
  <c r="AF34" i="21"/>
  <c r="AG33" i="21"/>
  <c r="AF33" i="21"/>
  <c r="AG32" i="21"/>
  <c r="AF32" i="21"/>
  <c r="AG31" i="21"/>
  <c r="AF31" i="21"/>
  <c r="AG30" i="21"/>
  <c r="AF30" i="21"/>
  <c r="AG29" i="21"/>
  <c r="AF29" i="21"/>
  <c r="AG28" i="21"/>
  <c r="AF28" i="21"/>
  <c r="AG27" i="21"/>
  <c r="AF27" i="21"/>
  <c r="AG26" i="21"/>
  <c r="AF26" i="21"/>
  <c r="AG25" i="21"/>
  <c r="AF25" i="21"/>
  <c r="AG24" i="21"/>
  <c r="AF24" i="21"/>
  <c r="AG23" i="21"/>
  <c r="AF23" i="21"/>
  <c r="AG22" i="21"/>
  <c r="AF22" i="21"/>
  <c r="AG21" i="21"/>
  <c r="AF21" i="21"/>
  <c r="AG20" i="21"/>
  <c r="AF20" i="21"/>
  <c r="AG19" i="21"/>
  <c r="AF19" i="21"/>
  <c r="AG18" i="21"/>
  <c r="AF18" i="21"/>
  <c r="AG17" i="21"/>
  <c r="AF17" i="21"/>
  <c r="AG16" i="21"/>
  <c r="AF16" i="21"/>
  <c r="AG15" i="21"/>
  <c r="AF15" i="21"/>
  <c r="AG14" i="21"/>
  <c r="AF14" i="21"/>
  <c r="AG13" i="21"/>
  <c r="AF13" i="21"/>
  <c r="AG12" i="21"/>
  <c r="AF12" i="21"/>
  <c r="AG11" i="21"/>
  <c r="AF11" i="21"/>
  <c r="AG10" i="21"/>
  <c r="AF10" i="21"/>
  <c r="AG9" i="21"/>
  <c r="AF9" i="21"/>
  <c r="AG8" i="21"/>
  <c r="AF8" i="21"/>
  <c r="AG7" i="21"/>
  <c r="AF7" i="21"/>
  <c r="AG6" i="21"/>
  <c r="AF6" i="21"/>
  <c r="AG5" i="21"/>
  <c r="AF5" i="21"/>
  <c r="AG4" i="21"/>
  <c r="AF4" i="21"/>
  <c r="AG3" i="21"/>
  <c r="AF3" i="21"/>
  <c r="AG53" i="20"/>
  <c r="AF53" i="20"/>
  <c r="AG52" i="20"/>
  <c r="AF52" i="20"/>
  <c r="AG51" i="20"/>
  <c r="AF51" i="20"/>
  <c r="AG50" i="20"/>
  <c r="AF50" i="20"/>
  <c r="AG49" i="20"/>
  <c r="AF49" i="20"/>
  <c r="AG48" i="20"/>
  <c r="AF48" i="20"/>
  <c r="AG47" i="20"/>
  <c r="AF47" i="20"/>
  <c r="AG46" i="20"/>
  <c r="AF46" i="20"/>
  <c r="AG45" i="20"/>
  <c r="AF45" i="20"/>
  <c r="AG44" i="20"/>
  <c r="AF44" i="20"/>
  <c r="AG43" i="20"/>
  <c r="AF43" i="20"/>
  <c r="AG42" i="20"/>
  <c r="AF42" i="20"/>
  <c r="AG41" i="20"/>
  <c r="AF41" i="20"/>
  <c r="AG40" i="20"/>
  <c r="AF40" i="20"/>
  <c r="AG39" i="20"/>
  <c r="AF39" i="20"/>
  <c r="AG38" i="20"/>
  <c r="AF38" i="20"/>
  <c r="AG37" i="20"/>
  <c r="AF37" i="20"/>
  <c r="AG36" i="20"/>
  <c r="AF36" i="20"/>
  <c r="AG35" i="20"/>
  <c r="AF35" i="20"/>
  <c r="AG34" i="20"/>
  <c r="AF34" i="20"/>
  <c r="AG33" i="20"/>
  <c r="AF33" i="20"/>
  <c r="AG32" i="20"/>
  <c r="AF32" i="20"/>
  <c r="AG31" i="20"/>
  <c r="AF31" i="20"/>
  <c r="AG30" i="20"/>
  <c r="AF30" i="20"/>
  <c r="AG29" i="20"/>
  <c r="AF29" i="20"/>
  <c r="AG28" i="20"/>
  <c r="AF28" i="20"/>
  <c r="AG27" i="20"/>
  <c r="AF27" i="20"/>
  <c r="AG26" i="20"/>
  <c r="AF26" i="20"/>
  <c r="AG25" i="20"/>
  <c r="AF25" i="20"/>
  <c r="AG24" i="20"/>
  <c r="AF24" i="20"/>
  <c r="AG23" i="20"/>
  <c r="AF23" i="20"/>
  <c r="AG22" i="20"/>
  <c r="AF22" i="20"/>
  <c r="AG21" i="20"/>
  <c r="AF21" i="20"/>
  <c r="AG20" i="20"/>
  <c r="AF20" i="20"/>
  <c r="AG19" i="20"/>
  <c r="AF19" i="20"/>
  <c r="AG18" i="20"/>
  <c r="AF18" i="20"/>
  <c r="AG17" i="20"/>
  <c r="AF17" i="20"/>
  <c r="AG16" i="20"/>
  <c r="AF16" i="20"/>
  <c r="AG15" i="20"/>
  <c r="AF15" i="20"/>
  <c r="AG14" i="20"/>
  <c r="AF14" i="20"/>
  <c r="AG13" i="20"/>
  <c r="AF13" i="20"/>
  <c r="AG12" i="20"/>
  <c r="AF12" i="20"/>
  <c r="AG11" i="20"/>
  <c r="AF11" i="20"/>
  <c r="AG10" i="20"/>
  <c r="AF10" i="20"/>
  <c r="AG9" i="20"/>
  <c r="AF9" i="20"/>
  <c r="AG8" i="20"/>
  <c r="AF8" i="20"/>
  <c r="AG7" i="20"/>
  <c r="AF7" i="20"/>
  <c r="AG6" i="20"/>
  <c r="AF6" i="20"/>
  <c r="AG5" i="20"/>
  <c r="AF5" i="20"/>
  <c r="AG4" i="20"/>
  <c r="AF4" i="20"/>
  <c r="AG3" i="20"/>
  <c r="AF3" i="20"/>
  <c r="AG53" i="19"/>
  <c r="AF53" i="19"/>
  <c r="AG52" i="19"/>
  <c r="AF52" i="19"/>
  <c r="AG51" i="19"/>
  <c r="AF51" i="19"/>
  <c r="AG50" i="19"/>
  <c r="AF50" i="19"/>
  <c r="AG49" i="19"/>
  <c r="AF49" i="19"/>
  <c r="AG48" i="19"/>
  <c r="AF48" i="19"/>
  <c r="AG47" i="19"/>
  <c r="AF47" i="19"/>
  <c r="AG46" i="19"/>
  <c r="AF46" i="19"/>
  <c r="AG45" i="19"/>
  <c r="AF45" i="19"/>
  <c r="AG44" i="19"/>
  <c r="AF44" i="19"/>
  <c r="AG43" i="19"/>
  <c r="AF43" i="19"/>
  <c r="AG42" i="19"/>
  <c r="AF42" i="19"/>
  <c r="AG41" i="19"/>
  <c r="AF41" i="19"/>
  <c r="AG40" i="19"/>
  <c r="AF40" i="19"/>
  <c r="AG39" i="19"/>
  <c r="AF39" i="19"/>
  <c r="AG38" i="19"/>
  <c r="AF38" i="19"/>
  <c r="AG37" i="19"/>
  <c r="AF37" i="19"/>
  <c r="AG36" i="19"/>
  <c r="AF36" i="19"/>
  <c r="AG35" i="19"/>
  <c r="AF35" i="19"/>
  <c r="AG34" i="19"/>
  <c r="AF34" i="19"/>
  <c r="AG33" i="19"/>
  <c r="AF33" i="19"/>
  <c r="AG32" i="19"/>
  <c r="AF32" i="19"/>
  <c r="AG31" i="19"/>
  <c r="AF31" i="19"/>
  <c r="AG30" i="19"/>
  <c r="AF30" i="19"/>
  <c r="AG29" i="19"/>
  <c r="AF29" i="19"/>
  <c r="AG28" i="19"/>
  <c r="AF28" i="19"/>
  <c r="AG27" i="19"/>
  <c r="AF27" i="19"/>
  <c r="AG26" i="19"/>
  <c r="AF26" i="19"/>
  <c r="AG25" i="19"/>
  <c r="AF25" i="19"/>
  <c r="AG24" i="19"/>
  <c r="AF24" i="19"/>
  <c r="AG23" i="19"/>
  <c r="AF23" i="19"/>
  <c r="AG22" i="19"/>
  <c r="AF22" i="19"/>
  <c r="AG21" i="19"/>
  <c r="AF21" i="19"/>
  <c r="AG20" i="19"/>
  <c r="AF20" i="19"/>
  <c r="AG19" i="19"/>
  <c r="AF19" i="19"/>
  <c r="AG18" i="19"/>
  <c r="AF18" i="19"/>
  <c r="AG17" i="19"/>
  <c r="AF17" i="19"/>
  <c r="AG16" i="19"/>
  <c r="AF16" i="19"/>
  <c r="AG15" i="19"/>
  <c r="AF15" i="19"/>
  <c r="AG14" i="19"/>
  <c r="AF14" i="19"/>
  <c r="AG13" i="19"/>
  <c r="AF13" i="19"/>
  <c r="AG12" i="19"/>
  <c r="AF12" i="19"/>
  <c r="AG11" i="19"/>
  <c r="AF11" i="19"/>
  <c r="AG10" i="19"/>
  <c r="AF10" i="19"/>
  <c r="AG9" i="19"/>
  <c r="AF9" i="19"/>
  <c r="AG8" i="19"/>
  <c r="AF8" i="19"/>
  <c r="AG7" i="19"/>
  <c r="AF7" i="19"/>
  <c r="AG6" i="19"/>
  <c r="AF6" i="19"/>
  <c r="AG5" i="19"/>
  <c r="AF5" i="19"/>
  <c r="AG4" i="19"/>
  <c r="AF4" i="19"/>
  <c r="AG3" i="19"/>
  <c r="AF3" i="19"/>
  <c r="AG53" i="18"/>
  <c r="AF53" i="18"/>
  <c r="AG52" i="18"/>
  <c r="AF52" i="18"/>
  <c r="AG51" i="18"/>
  <c r="AF51" i="18"/>
  <c r="AG50" i="18"/>
  <c r="AF50" i="18"/>
  <c r="AG49" i="18"/>
  <c r="AF49" i="18"/>
  <c r="AG48" i="18"/>
  <c r="AF48" i="18"/>
  <c r="AG47" i="18"/>
  <c r="AF47" i="18"/>
  <c r="AG46" i="18"/>
  <c r="AF46" i="18"/>
  <c r="AG45" i="18"/>
  <c r="AE45" i="18" s="1"/>
  <c r="AF45" i="18"/>
  <c r="AG44" i="18"/>
  <c r="AF44" i="18"/>
  <c r="AE44" i="18" s="1"/>
  <c r="AG43" i="18"/>
  <c r="AF43" i="18"/>
  <c r="AE43" i="18" s="1"/>
  <c r="AG42" i="18"/>
  <c r="AF42" i="18"/>
  <c r="AG41" i="18"/>
  <c r="AF41" i="18"/>
  <c r="AE41" i="18" s="1"/>
  <c r="AG40" i="18"/>
  <c r="AF40" i="18"/>
  <c r="AG39" i="18"/>
  <c r="AF39" i="18"/>
  <c r="AG38" i="18"/>
  <c r="AF38" i="18"/>
  <c r="AG37" i="18"/>
  <c r="AF37" i="18"/>
  <c r="AG36" i="18"/>
  <c r="AF36" i="18"/>
  <c r="AG35" i="18"/>
  <c r="AF35" i="18"/>
  <c r="AG34" i="18"/>
  <c r="AF34" i="18"/>
  <c r="AG33" i="18"/>
  <c r="AF33" i="18"/>
  <c r="AG32" i="18"/>
  <c r="AF32" i="18"/>
  <c r="AG31" i="18"/>
  <c r="AF31" i="18"/>
  <c r="AG30" i="18"/>
  <c r="AF30" i="18"/>
  <c r="AG29" i="18"/>
  <c r="AF29" i="18"/>
  <c r="AG28" i="18"/>
  <c r="AF28" i="18"/>
  <c r="AG27" i="18"/>
  <c r="AF27" i="18"/>
  <c r="AG26" i="18"/>
  <c r="AF26" i="18"/>
  <c r="AG25" i="18"/>
  <c r="AF25" i="18"/>
  <c r="AG24" i="18"/>
  <c r="AF24" i="18"/>
  <c r="AG23" i="18"/>
  <c r="AF23" i="18"/>
  <c r="AG22" i="18"/>
  <c r="AF22" i="18"/>
  <c r="AG21" i="18"/>
  <c r="AF21" i="18"/>
  <c r="AG20" i="18"/>
  <c r="AF20" i="18"/>
  <c r="AG19" i="18"/>
  <c r="AF19" i="18"/>
  <c r="AG18" i="18"/>
  <c r="AF18" i="18"/>
  <c r="AG17" i="18"/>
  <c r="AF17" i="18"/>
  <c r="AG16" i="18"/>
  <c r="AF16" i="18"/>
  <c r="AG15" i="18"/>
  <c r="AF15" i="18"/>
  <c r="AG14" i="18"/>
  <c r="AF14" i="18"/>
  <c r="AG13" i="18"/>
  <c r="AF13" i="18"/>
  <c r="AG12" i="18"/>
  <c r="AF12" i="18"/>
  <c r="AG11" i="18"/>
  <c r="AF11" i="18"/>
  <c r="AG10" i="18"/>
  <c r="AF10" i="18"/>
  <c r="AG9" i="18"/>
  <c r="AF9" i="18"/>
  <c r="AG8" i="18"/>
  <c r="AF8" i="18"/>
  <c r="AG7" i="18"/>
  <c r="AF7" i="18"/>
  <c r="AG6" i="18"/>
  <c r="AF6" i="18"/>
  <c r="AG5" i="18"/>
  <c r="AF5" i="18"/>
  <c r="AG4" i="18"/>
  <c r="AF4" i="18"/>
  <c r="AG3" i="18"/>
  <c r="AF3" i="18"/>
  <c r="AG53" i="17"/>
  <c r="AF53" i="17"/>
  <c r="AG52" i="17"/>
  <c r="AF52" i="17"/>
  <c r="AG51" i="17"/>
  <c r="AF51" i="17"/>
  <c r="AG50" i="17"/>
  <c r="AF50" i="17"/>
  <c r="AG49" i="17"/>
  <c r="AF49" i="17"/>
  <c r="AG48" i="17"/>
  <c r="AF48" i="17"/>
  <c r="AG47" i="17"/>
  <c r="AF47" i="17"/>
  <c r="AG46" i="17"/>
  <c r="AF46" i="17"/>
  <c r="AG45" i="17"/>
  <c r="AF45" i="17"/>
  <c r="AG44" i="17"/>
  <c r="AF44" i="17"/>
  <c r="AG43" i="17"/>
  <c r="AF43" i="17"/>
  <c r="AG42" i="17"/>
  <c r="AF42" i="17"/>
  <c r="AG41" i="17"/>
  <c r="AF41" i="17"/>
  <c r="AG40" i="17"/>
  <c r="AF40" i="17"/>
  <c r="AG39" i="17"/>
  <c r="AF39" i="17"/>
  <c r="AG38" i="17"/>
  <c r="AF38" i="17"/>
  <c r="AG37" i="17"/>
  <c r="AF37" i="17"/>
  <c r="AG36" i="17"/>
  <c r="AF36" i="17"/>
  <c r="AG35" i="17"/>
  <c r="AF35" i="17"/>
  <c r="AG34" i="17"/>
  <c r="AF34" i="17"/>
  <c r="AG33" i="17"/>
  <c r="AF33" i="17"/>
  <c r="AG32" i="17"/>
  <c r="AF32" i="17"/>
  <c r="AG31" i="17"/>
  <c r="AF31" i="17"/>
  <c r="AG30" i="17"/>
  <c r="AF30" i="17"/>
  <c r="AG29" i="17"/>
  <c r="AF29" i="17"/>
  <c r="AG28" i="17"/>
  <c r="AF28" i="17"/>
  <c r="AG27" i="17"/>
  <c r="AF27" i="17"/>
  <c r="AG26" i="17"/>
  <c r="AF26" i="17"/>
  <c r="AG25" i="17"/>
  <c r="AF25" i="17"/>
  <c r="AG24" i="17"/>
  <c r="AF24" i="17"/>
  <c r="AG23" i="17"/>
  <c r="AF23" i="17"/>
  <c r="AG22" i="17"/>
  <c r="AF22" i="17"/>
  <c r="AG21" i="17"/>
  <c r="AF21" i="17"/>
  <c r="AG20" i="17"/>
  <c r="AF20" i="17"/>
  <c r="AG19" i="17"/>
  <c r="AF19" i="17"/>
  <c r="AG18" i="17"/>
  <c r="AF18" i="17"/>
  <c r="AG17" i="17"/>
  <c r="AF17" i="17"/>
  <c r="AG16" i="17"/>
  <c r="AF16" i="17"/>
  <c r="AG15" i="17"/>
  <c r="AF15" i="17"/>
  <c r="AG14" i="17"/>
  <c r="AF14" i="17"/>
  <c r="AG13" i="17"/>
  <c r="AF13" i="17"/>
  <c r="AG12" i="17"/>
  <c r="AF12" i="17"/>
  <c r="AG11" i="17"/>
  <c r="AF11" i="17"/>
  <c r="AG10" i="17"/>
  <c r="AF10" i="17"/>
  <c r="AG9" i="17"/>
  <c r="AF9" i="17"/>
  <c r="AG8" i="17"/>
  <c r="AF8" i="17"/>
  <c r="AG7" i="17"/>
  <c r="AF7" i="17"/>
  <c r="AG6" i="17"/>
  <c r="AF6" i="17"/>
  <c r="AG5" i="17"/>
  <c r="AF5" i="17"/>
  <c r="AG4" i="17"/>
  <c r="AF4" i="17"/>
  <c r="AG3" i="17"/>
  <c r="AF3" i="17"/>
  <c r="AG53" i="16"/>
  <c r="AF53" i="16"/>
  <c r="AG52" i="16"/>
  <c r="AF52" i="16"/>
  <c r="AG51" i="16"/>
  <c r="AF51" i="16"/>
  <c r="AG50" i="16"/>
  <c r="AF50" i="16"/>
  <c r="AG49" i="16"/>
  <c r="AF49" i="16"/>
  <c r="AG48" i="16"/>
  <c r="AF48" i="16"/>
  <c r="AG47" i="16"/>
  <c r="AF47" i="16"/>
  <c r="AG46" i="16"/>
  <c r="AF46" i="16"/>
  <c r="AG45" i="16"/>
  <c r="AF45" i="16"/>
  <c r="AE45" i="16" s="1"/>
  <c r="AG44" i="16"/>
  <c r="AF44" i="16"/>
  <c r="AG43" i="16"/>
  <c r="AF43" i="16"/>
  <c r="AG42" i="16"/>
  <c r="AF42" i="16"/>
  <c r="AG41" i="16"/>
  <c r="AF41" i="16"/>
  <c r="AG40" i="16"/>
  <c r="AF40" i="16"/>
  <c r="AG39" i="16"/>
  <c r="AF39" i="16"/>
  <c r="AG38" i="16"/>
  <c r="AF38" i="16"/>
  <c r="AG37" i="16"/>
  <c r="AF37" i="16"/>
  <c r="AG36" i="16"/>
  <c r="AF36" i="16"/>
  <c r="AG35" i="16"/>
  <c r="AF35" i="16"/>
  <c r="AG34" i="16"/>
  <c r="AF34" i="16"/>
  <c r="AG33" i="16"/>
  <c r="AF33" i="16"/>
  <c r="AG32" i="16"/>
  <c r="AF32" i="16"/>
  <c r="AG31" i="16"/>
  <c r="AF31" i="16"/>
  <c r="AG30" i="16"/>
  <c r="AF30" i="16"/>
  <c r="AG29" i="16"/>
  <c r="AF29" i="16"/>
  <c r="AG28" i="16"/>
  <c r="AF28" i="16"/>
  <c r="AG27" i="16"/>
  <c r="AF27" i="16"/>
  <c r="AG26" i="16"/>
  <c r="AF26" i="16"/>
  <c r="AG25" i="16"/>
  <c r="AF25" i="16"/>
  <c r="AG24" i="16"/>
  <c r="AF24" i="16"/>
  <c r="AG23" i="16"/>
  <c r="AF23" i="16"/>
  <c r="AG22" i="16"/>
  <c r="AF22" i="16"/>
  <c r="AG21" i="16"/>
  <c r="AF21" i="16"/>
  <c r="AG20" i="16"/>
  <c r="AF20" i="16"/>
  <c r="AG19" i="16"/>
  <c r="AF19" i="16"/>
  <c r="AG18" i="16"/>
  <c r="AF18" i="16"/>
  <c r="AG17" i="16"/>
  <c r="AF17" i="16"/>
  <c r="AG16" i="16"/>
  <c r="AF16" i="16"/>
  <c r="AG15" i="16"/>
  <c r="AF15" i="16"/>
  <c r="AG14" i="16"/>
  <c r="AF14" i="16"/>
  <c r="AG13" i="16"/>
  <c r="AF13" i="16"/>
  <c r="AG12" i="16"/>
  <c r="AF12" i="16"/>
  <c r="AG11" i="16"/>
  <c r="AF11" i="16"/>
  <c r="AG10" i="16"/>
  <c r="AF10" i="16"/>
  <c r="AG9" i="16"/>
  <c r="AF9" i="16"/>
  <c r="AG8" i="16"/>
  <c r="AF8" i="16"/>
  <c r="AG7" i="16"/>
  <c r="AF7" i="16"/>
  <c r="AG6" i="16"/>
  <c r="AF6" i="16"/>
  <c r="AG5" i="16"/>
  <c r="AF5" i="16"/>
  <c r="AG4" i="16"/>
  <c r="AF4" i="16"/>
  <c r="AG3" i="16"/>
  <c r="AF3" i="16"/>
  <c r="AG53" i="15"/>
  <c r="AF53" i="15"/>
  <c r="AG52" i="15"/>
  <c r="AF52" i="15"/>
  <c r="AG51" i="15"/>
  <c r="AF51" i="15"/>
  <c r="AG50" i="15"/>
  <c r="AF50" i="15"/>
  <c r="AG49" i="15"/>
  <c r="AF49" i="15"/>
  <c r="AG48" i="15"/>
  <c r="AF48" i="15"/>
  <c r="AG47" i="15"/>
  <c r="AF47" i="15"/>
  <c r="AG46" i="15"/>
  <c r="AF46" i="15"/>
  <c r="AG45" i="15"/>
  <c r="AF45" i="15"/>
  <c r="AG44" i="15"/>
  <c r="AF44" i="15"/>
  <c r="AG43" i="15"/>
  <c r="AF43" i="15"/>
  <c r="AG42" i="15"/>
  <c r="AF42" i="15"/>
  <c r="AG41" i="15"/>
  <c r="AF41" i="15"/>
  <c r="AG40" i="15"/>
  <c r="AF40" i="15"/>
  <c r="AG39" i="15"/>
  <c r="AF39" i="15"/>
  <c r="AG38" i="15"/>
  <c r="AF38" i="15"/>
  <c r="AG37" i="15"/>
  <c r="AF37" i="15"/>
  <c r="AG36" i="15"/>
  <c r="AF36" i="15"/>
  <c r="AG35" i="15"/>
  <c r="AF35" i="15"/>
  <c r="AG34" i="15"/>
  <c r="AF34" i="15"/>
  <c r="AG33" i="15"/>
  <c r="AF33" i="15"/>
  <c r="AG32" i="15"/>
  <c r="AF32" i="15"/>
  <c r="AG31" i="15"/>
  <c r="AF31" i="15"/>
  <c r="AG30" i="15"/>
  <c r="AF30" i="15"/>
  <c r="AG29" i="15"/>
  <c r="AF29" i="15"/>
  <c r="AG28" i="15"/>
  <c r="AF28" i="15"/>
  <c r="AG27" i="15"/>
  <c r="AF27" i="15"/>
  <c r="AG26" i="15"/>
  <c r="AF26" i="15"/>
  <c r="AG25" i="15"/>
  <c r="AF25" i="15"/>
  <c r="AG24" i="15"/>
  <c r="AF24" i="15"/>
  <c r="AG23" i="15"/>
  <c r="AF23" i="15"/>
  <c r="AG22" i="15"/>
  <c r="AF22" i="15"/>
  <c r="AG21" i="15"/>
  <c r="AF21" i="15"/>
  <c r="AG20" i="15"/>
  <c r="AF20" i="15"/>
  <c r="AG19" i="15"/>
  <c r="AF19" i="15"/>
  <c r="AG18" i="15"/>
  <c r="AF18" i="15"/>
  <c r="AG17" i="15"/>
  <c r="AF17" i="15"/>
  <c r="AG16" i="15"/>
  <c r="AF16" i="15"/>
  <c r="AG15" i="15"/>
  <c r="AF15" i="15"/>
  <c r="AG14" i="15"/>
  <c r="AF14" i="15"/>
  <c r="AG13" i="15"/>
  <c r="AF13" i="15"/>
  <c r="AG12" i="15"/>
  <c r="AF12" i="15"/>
  <c r="AG11" i="15"/>
  <c r="AF11" i="15"/>
  <c r="AG10" i="15"/>
  <c r="AF10" i="15"/>
  <c r="AG9" i="15"/>
  <c r="AF9" i="15"/>
  <c r="AG8" i="15"/>
  <c r="AF8" i="15"/>
  <c r="AG7" i="15"/>
  <c r="AF7" i="15"/>
  <c r="AG6" i="15"/>
  <c r="AF6" i="15"/>
  <c r="AG5" i="15"/>
  <c r="AF5" i="15"/>
  <c r="AG4" i="15"/>
  <c r="AF4" i="15"/>
  <c r="AG3" i="15"/>
  <c r="AF3" i="15"/>
  <c r="AG53" i="14"/>
  <c r="AF53" i="14"/>
  <c r="AG52" i="14"/>
  <c r="AF52" i="14"/>
  <c r="AG51" i="14"/>
  <c r="AF51" i="14"/>
  <c r="AG50" i="14"/>
  <c r="AF50" i="14"/>
  <c r="AG49" i="14"/>
  <c r="AF49" i="14"/>
  <c r="AG48" i="14"/>
  <c r="AF48" i="14"/>
  <c r="AG47" i="14"/>
  <c r="AF47" i="14"/>
  <c r="AG46" i="14"/>
  <c r="AF46" i="14"/>
  <c r="AG45" i="14"/>
  <c r="AF45" i="14"/>
  <c r="AG44" i="14"/>
  <c r="AF44" i="14"/>
  <c r="AG43" i="14"/>
  <c r="AF43" i="14"/>
  <c r="AG42" i="14"/>
  <c r="AF42" i="14"/>
  <c r="AG41" i="14"/>
  <c r="AF41" i="14"/>
  <c r="AG40" i="14"/>
  <c r="AF40" i="14"/>
  <c r="AG39" i="14"/>
  <c r="AF39" i="14"/>
  <c r="AE39" i="14" s="1"/>
  <c r="AG38" i="14"/>
  <c r="AF38" i="14"/>
  <c r="AG37" i="14"/>
  <c r="AF37" i="14"/>
  <c r="AG36" i="14"/>
  <c r="AF36" i="14"/>
  <c r="AG35" i="14"/>
  <c r="AF35" i="14"/>
  <c r="AG34" i="14"/>
  <c r="AF34" i="14"/>
  <c r="AG33" i="14"/>
  <c r="AF33" i="14"/>
  <c r="AG32" i="14"/>
  <c r="AF32" i="14"/>
  <c r="AG31" i="14"/>
  <c r="AF31" i="14"/>
  <c r="AG30" i="14"/>
  <c r="AF30" i="14"/>
  <c r="AG29" i="14"/>
  <c r="AF29" i="14"/>
  <c r="AG28" i="14"/>
  <c r="AF28" i="14"/>
  <c r="AG27" i="14"/>
  <c r="AF27" i="14"/>
  <c r="AG26" i="14"/>
  <c r="AF26" i="14"/>
  <c r="AG25" i="14"/>
  <c r="AF25" i="14"/>
  <c r="AG24" i="14"/>
  <c r="AF24" i="14"/>
  <c r="AG23" i="14"/>
  <c r="AF23" i="14"/>
  <c r="AG22" i="14"/>
  <c r="AF22" i="14"/>
  <c r="AG21" i="14"/>
  <c r="AF21" i="14"/>
  <c r="AG20" i="14"/>
  <c r="AF20" i="14"/>
  <c r="AG19" i="14"/>
  <c r="AF19" i="14"/>
  <c r="AG18" i="14"/>
  <c r="AF18" i="14"/>
  <c r="AG17" i="14"/>
  <c r="AF17" i="14"/>
  <c r="AG16" i="14"/>
  <c r="AF16" i="14"/>
  <c r="AG15" i="14"/>
  <c r="AF15" i="14"/>
  <c r="AG14" i="14"/>
  <c r="AF14" i="14"/>
  <c r="AG13" i="14"/>
  <c r="AF13" i="14"/>
  <c r="AG12" i="14"/>
  <c r="AF12" i="14"/>
  <c r="AG11" i="14"/>
  <c r="AF11" i="14"/>
  <c r="AG10" i="14"/>
  <c r="AF10" i="14"/>
  <c r="AG9" i="14"/>
  <c r="AF9" i="14"/>
  <c r="AG8" i="14"/>
  <c r="AF8" i="14"/>
  <c r="AG7" i="14"/>
  <c r="AF7" i="14"/>
  <c r="AG6" i="14"/>
  <c r="AF6" i="14"/>
  <c r="AG5" i="14"/>
  <c r="AF5" i="14"/>
  <c r="AG4" i="14"/>
  <c r="AF4" i="14"/>
  <c r="AG3" i="14"/>
  <c r="AF3" i="14"/>
  <c r="AG53" i="13"/>
  <c r="AF53" i="13"/>
  <c r="AG52" i="13"/>
  <c r="AF52" i="13"/>
  <c r="AG51" i="13"/>
  <c r="AF51" i="13"/>
  <c r="AG50" i="13"/>
  <c r="AF50" i="13"/>
  <c r="AG49" i="13"/>
  <c r="AF49" i="13"/>
  <c r="AG48" i="13"/>
  <c r="AF48" i="13"/>
  <c r="AG47" i="13"/>
  <c r="AF47" i="13"/>
  <c r="AG46" i="13"/>
  <c r="AF46" i="13"/>
  <c r="AG45" i="13"/>
  <c r="AF45" i="13"/>
  <c r="AG44" i="13"/>
  <c r="AF44" i="13"/>
  <c r="AG43" i="13"/>
  <c r="AF43" i="13"/>
  <c r="AG42" i="13"/>
  <c r="AF42" i="13"/>
  <c r="AG41" i="13"/>
  <c r="AF41" i="13"/>
  <c r="AG40" i="13"/>
  <c r="AF40" i="13"/>
  <c r="AG39" i="13"/>
  <c r="AF39" i="13"/>
  <c r="AG38" i="13"/>
  <c r="AF38" i="13"/>
  <c r="AG37" i="13"/>
  <c r="AF37" i="13"/>
  <c r="AG36" i="13"/>
  <c r="AF36" i="13"/>
  <c r="AG35" i="13"/>
  <c r="AF35" i="13"/>
  <c r="AG34" i="13"/>
  <c r="AF34" i="13"/>
  <c r="AG33" i="13"/>
  <c r="AF33" i="13"/>
  <c r="AG32" i="13"/>
  <c r="AF32" i="13"/>
  <c r="AG31" i="13"/>
  <c r="AF31" i="13"/>
  <c r="AG30" i="13"/>
  <c r="AF30" i="13"/>
  <c r="AG29" i="13"/>
  <c r="AF29" i="13"/>
  <c r="AG28" i="13"/>
  <c r="AF28" i="13"/>
  <c r="AG27" i="13"/>
  <c r="AF27" i="13"/>
  <c r="AG26" i="13"/>
  <c r="AF26" i="13"/>
  <c r="AG25" i="13"/>
  <c r="AF25" i="13"/>
  <c r="AG24" i="13"/>
  <c r="AF24" i="13"/>
  <c r="AG23" i="13"/>
  <c r="AF23" i="13"/>
  <c r="AG22" i="13"/>
  <c r="AF22" i="13"/>
  <c r="AG21" i="13"/>
  <c r="AF21" i="13"/>
  <c r="AG20" i="13"/>
  <c r="AF20" i="13"/>
  <c r="AG19" i="13"/>
  <c r="AF19" i="13"/>
  <c r="AG18" i="13"/>
  <c r="AF18" i="13"/>
  <c r="AG17" i="13"/>
  <c r="AF17" i="13"/>
  <c r="AG16" i="13"/>
  <c r="AF16" i="13"/>
  <c r="AG15" i="13"/>
  <c r="AF15" i="13"/>
  <c r="AG14" i="13"/>
  <c r="AF14" i="13"/>
  <c r="AG13" i="13"/>
  <c r="AF13" i="13"/>
  <c r="AG12" i="13"/>
  <c r="AF12" i="13"/>
  <c r="AG11" i="13"/>
  <c r="AF11" i="13"/>
  <c r="AG10" i="13"/>
  <c r="AF10" i="13"/>
  <c r="AG9" i="13"/>
  <c r="AF9" i="13"/>
  <c r="AG8" i="13"/>
  <c r="AF8" i="13"/>
  <c r="AG7" i="13"/>
  <c r="AF7" i="13"/>
  <c r="AG6" i="13"/>
  <c r="AF6" i="13"/>
  <c r="AG5" i="13"/>
  <c r="AF5" i="13"/>
  <c r="AG4" i="13"/>
  <c r="AF4" i="13"/>
  <c r="AG3" i="13"/>
  <c r="AF3" i="13"/>
  <c r="AG53" i="12"/>
  <c r="AF53" i="12"/>
  <c r="AG52" i="12"/>
  <c r="AF52" i="12"/>
  <c r="AG51" i="12"/>
  <c r="AF51" i="12"/>
  <c r="AG50" i="12"/>
  <c r="AF50" i="12"/>
  <c r="AG49" i="12"/>
  <c r="AF49" i="12"/>
  <c r="AG48" i="12"/>
  <c r="AF48" i="12"/>
  <c r="AG47" i="12"/>
  <c r="AF47" i="12"/>
  <c r="AG46" i="12"/>
  <c r="AF46" i="12"/>
  <c r="AG45" i="12"/>
  <c r="AF45" i="12"/>
  <c r="AG44" i="12"/>
  <c r="AF44" i="12"/>
  <c r="AG43" i="12"/>
  <c r="AF43" i="12"/>
  <c r="AG42" i="12"/>
  <c r="AF42" i="12"/>
  <c r="AG41" i="12"/>
  <c r="AF41" i="12"/>
  <c r="AG40" i="12"/>
  <c r="AF40" i="12"/>
  <c r="AG39" i="12"/>
  <c r="AF39" i="12"/>
  <c r="AG38" i="12"/>
  <c r="AF38" i="12"/>
  <c r="AG37" i="12"/>
  <c r="AF37" i="12"/>
  <c r="AG36" i="12"/>
  <c r="AF36" i="12"/>
  <c r="AG35" i="12"/>
  <c r="AF35" i="12"/>
  <c r="AG34" i="12"/>
  <c r="AF34" i="12"/>
  <c r="AG33" i="12"/>
  <c r="AF33" i="12"/>
  <c r="AG32" i="12"/>
  <c r="AF32" i="12"/>
  <c r="AG31" i="12"/>
  <c r="AF31" i="12"/>
  <c r="AG30" i="12"/>
  <c r="AF30" i="12"/>
  <c r="AG29" i="12"/>
  <c r="AF29" i="12"/>
  <c r="AG28" i="12"/>
  <c r="AF28" i="12"/>
  <c r="AG27" i="12"/>
  <c r="AF27" i="12"/>
  <c r="AG26" i="12"/>
  <c r="AF26" i="12"/>
  <c r="AG25" i="12"/>
  <c r="AF25" i="12"/>
  <c r="AG24" i="12"/>
  <c r="AF24" i="12"/>
  <c r="AG23" i="12"/>
  <c r="AF23" i="12"/>
  <c r="AG22" i="12"/>
  <c r="AF22" i="12"/>
  <c r="AG21" i="12"/>
  <c r="AF21" i="12"/>
  <c r="AG20" i="12"/>
  <c r="AF20" i="12"/>
  <c r="AG19" i="12"/>
  <c r="AF19" i="12"/>
  <c r="AG18" i="12"/>
  <c r="AF18" i="12"/>
  <c r="AG17" i="12"/>
  <c r="AF17" i="12"/>
  <c r="AG16" i="12"/>
  <c r="AF16" i="12"/>
  <c r="AG15" i="12"/>
  <c r="AF15" i="12"/>
  <c r="AG14" i="12"/>
  <c r="AF14" i="12"/>
  <c r="AG13" i="12"/>
  <c r="AF13" i="12"/>
  <c r="AG12" i="12"/>
  <c r="AF12" i="12"/>
  <c r="AG11" i="12"/>
  <c r="AF11" i="12"/>
  <c r="AG10" i="12"/>
  <c r="AF10" i="12"/>
  <c r="AG9" i="12"/>
  <c r="AF9" i="12"/>
  <c r="AG8" i="12"/>
  <c r="AF8" i="12"/>
  <c r="AG7" i="12"/>
  <c r="AF7" i="12"/>
  <c r="AG6" i="12"/>
  <c r="AF6" i="12"/>
  <c r="AG5" i="12"/>
  <c r="AF5" i="12"/>
  <c r="AG4" i="12"/>
  <c r="AF4" i="12"/>
  <c r="AG3" i="12"/>
  <c r="AF3" i="12"/>
  <c r="AG53" i="11"/>
  <c r="AF53" i="11"/>
  <c r="AG52" i="11"/>
  <c r="AF52" i="11"/>
  <c r="AG51" i="11"/>
  <c r="AF51" i="11"/>
  <c r="AG50" i="11"/>
  <c r="AF50" i="11"/>
  <c r="AG49" i="11"/>
  <c r="AF49" i="11"/>
  <c r="AG48" i="11"/>
  <c r="AF48" i="11"/>
  <c r="AG47" i="11"/>
  <c r="AF47" i="11"/>
  <c r="AG46" i="11"/>
  <c r="AF46" i="11"/>
  <c r="AG45" i="11"/>
  <c r="AF45" i="11"/>
  <c r="AG44" i="11"/>
  <c r="AF44" i="11"/>
  <c r="AG43" i="11"/>
  <c r="AF43" i="11"/>
  <c r="AG42" i="11"/>
  <c r="AF42" i="11"/>
  <c r="AG41" i="11"/>
  <c r="AF41" i="11"/>
  <c r="AG40" i="11"/>
  <c r="AF40" i="11"/>
  <c r="AG39" i="11"/>
  <c r="AF39" i="11"/>
  <c r="AG38" i="11"/>
  <c r="AF38" i="11"/>
  <c r="AG37" i="11"/>
  <c r="AF37" i="11"/>
  <c r="AG36" i="11"/>
  <c r="AF36" i="11"/>
  <c r="AG35" i="11"/>
  <c r="AF35" i="11"/>
  <c r="AG34" i="11"/>
  <c r="AF34" i="11"/>
  <c r="AG33" i="11"/>
  <c r="AF33" i="11"/>
  <c r="AG32" i="11"/>
  <c r="AF32" i="11"/>
  <c r="AG31" i="11"/>
  <c r="AF31" i="11"/>
  <c r="AG30" i="11"/>
  <c r="AF30" i="11"/>
  <c r="AG29" i="11"/>
  <c r="AF29" i="11"/>
  <c r="AG28" i="11"/>
  <c r="AF28" i="11"/>
  <c r="AG27" i="11"/>
  <c r="AF27" i="11"/>
  <c r="AG26" i="11"/>
  <c r="AF26" i="11"/>
  <c r="AG25" i="11"/>
  <c r="AF25" i="11"/>
  <c r="AG24" i="11"/>
  <c r="AF24" i="11"/>
  <c r="AG23" i="11"/>
  <c r="AF23" i="11"/>
  <c r="AG22" i="11"/>
  <c r="AF22" i="11"/>
  <c r="AG21" i="11"/>
  <c r="AF21" i="11"/>
  <c r="AG20" i="11"/>
  <c r="AF20" i="11"/>
  <c r="AG19" i="11"/>
  <c r="AF19" i="11"/>
  <c r="AG18" i="11"/>
  <c r="AF18" i="11"/>
  <c r="AG17" i="11"/>
  <c r="AF17" i="11"/>
  <c r="AG16" i="11"/>
  <c r="AF16" i="11"/>
  <c r="AG15" i="11"/>
  <c r="AF15" i="11"/>
  <c r="AG14" i="11"/>
  <c r="AF14" i="11"/>
  <c r="AG13" i="11"/>
  <c r="AF13" i="11"/>
  <c r="AG12" i="11"/>
  <c r="AF12" i="11"/>
  <c r="AG11" i="11"/>
  <c r="AF11" i="11"/>
  <c r="AG10" i="11"/>
  <c r="AF10" i="11"/>
  <c r="AG9" i="11"/>
  <c r="AF9" i="11"/>
  <c r="AG8" i="11"/>
  <c r="AF8" i="11"/>
  <c r="AG7" i="11"/>
  <c r="AF7" i="11"/>
  <c r="AG6" i="11"/>
  <c r="AF6" i="11"/>
  <c r="AG5" i="11"/>
  <c r="AF5" i="11"/>
  <c r="AG4" i="11"/>
  <c r="AF4" i="11"/>
  <c r="AG3" i="11"/>
  <c r="AF3" i="11"/>
  <c r="AG53" i="10"/>
  <c r="AF53" i="10"/>
  <c r="AG52" i="10"/>
  <c r="AF52" i="10"/>
  <c r="AG51" i="10"/>
  <c r="AF51" i="10"/>
  <c r="AG50" i="10"/>
  <c r="AF50" i="10"/>
  <c r="AG49" i="10"/>
  <c r="AF49" i="10"/>
  <c r="AG48" i="10"/>
  <c r="AF48" i="10"/>
  <c r="AG47" i="10"/>
  <c r="AF47" i="10"/>
  <c r="AG46" i="10"/>
  <c r="AF46" i="10"/>
  <c r="AG45" i="10"/>
  <c r="AF45" i="10"/>
  <c r="AG44" i="10"/>
  <c r="AF44" i="10"/>
  <c r="AG43" i="10"/>
  <c r="AF43" i="10"/>
  <c r="AG42" i="10"/>
  <c r="AF42" i="10"/>
  <c r="AG41" i="10"/>
  <c r="AF41" i="10"/>
  <c r="AG40" i="10"/>
  <c r="AF40" i="10"/>
  <c r="AG39" i="10"/>
  <c r="AF39" i="10"/>
  <c r="AG38" i="10"/>
  <c r="AF38" i="10"/>
  <c r="AG37" i="10"/>
  <c r="AF37" i="10"/>
  <c r="AG36" i="10"/>
  <c r="AF36" i="10"/>
  <c r="AG35" i="10"/>
  <c r="AF35" i="10"/>
  <c r="AG34" i="10"/>
  <c r="AF34" i="10"/>
  <c r="AG33" i="10"/>
  <c r="AF33" i="10"/>
  <c r="AG32" i="10"/>
  <c r="AF32" i="10"/>
  <c r="AG31" i="10"/>
  <c r="AF31" i="10"/>
  <c r="AG30" i="10"/>
  <c r="AF30" i="10"/>
  <c r="AG29" i="10"/>
  <c r="AF29" i="10"/>
  <c r="AG28" i="10"/>
  <c r="AF28" i="10"/>
  <c r="AG27" i="10"/>
  <c r="AF27" i="10"/>
  <c r="AG26" i="10"/>
  <c r="AF26" i="10"/>
  <c r="AG25" i="10"/>
  <c r="AF25" i="10"/>
  <c r="AG24" i="10"/>
  <c r="AF24" i="10"/>
  <c r="AG23" i="10"/>
  <c r="AF23" i="10"/>
  <c r="AG22" i="10"/>
  <c r="AF22" i="10"/>
  <c r="AG21" i="10"/>
  <c r="AF21" i="10"/>
  <c r="AG20" i="10"/>
  <c r="AF20" i="10"/>
  <c r="AG19" i="10"/>
  <c r="AF19" i="10"/>
  <c r="AG18" i="10"/>
  <c r="AF18" i="10"/>
  <c r="AG17" i="10"/>
  <c r="AF17" i="10"/>
  <c r="AG16" i="10"/>
  <c r="AF16" i="10"/>
  <c r="AG15" i="10"/>
  <c r="AF15" i="10"/>
  <c r="AG14" i="10"/>
  <c r="AF14" i="10"/>
  <c r="AG13" i="10"/>
  <c r="AF13" i="10"/>
  <c r="AG12" i="10"/>
  <c r="AF12" i="10"/>
  <c r="AG11" i="10"/>
  <c r="AF11" i="10"/>
  <c r="AG10" i="10"/>
  <c r="AF10" i="10"/>
  <c r="AG9" i="10"/>
  <c r="AF9" i="10"/>
  <c r="AG8" i="10"/>
  <c r="AF8" i="10"/>
  <c r="AG7" i="10"/>
  <c r="AF7" i="10"/>
  <c r="AG6" i="10"/>
  <c r="AF6" i="10"/>
  <c r="AG5" i="10"/>
  <c r="AF5" i="10"/>
  <c r="AG4" i="10"/>
  <c r="AF4" i="10"/>
  <c r="AG3" i="10"/>
  <c r="AF3" i="10"/>
  <c r="AG53" i="9"/>
  <c r="AF53" i="9"/>
  <c r="AG52" i="9"/>
  <c r="AF52" i="9"/>
  <c r="AG51" i="9"/>
  <c r="AF51" i="9"/>
  <c r="AG50" i="9"/>
  <c r="AF50" i="9"/>
  <c r="AG49" i="9"/>
  <c r="AF49" i="9"/>
  <c r="AG48" i="9"/>
  <c r="AF48" i="9"/>
  <c r="AG47" i="9"/>
  <c r="AF47" i="9"/>
  <c r="AG46" i="9"/>
  <c r="AF46" i="9"/>
  <c r="AG45" i="9"/>
  <c r="AF45" i="9"/>
  <c r="AG44" i="9"/>
  <c r="AF44" i="9"/>
  <c r="AG43" i="9"/>
  <c r="AF43" i="9"/>
  <c r="AG42" i="9"/>
  <c r="AF42" i="9"/>
  <c r="AG41" i="9"/>
  <c r="AF41" i="9"/>
  <c r="AG40" i="9"/>
  <c r="AF40" i="9"/>
  <c r="AG39" i="9"/>
  <c r="AF39" i="9"/>
  <c r="AG38" i="9"/>
  <c r="AF38" i="9"/>
  <c r="AG37" i="9"/>
  <c r="AF37" i="9"/>
  <c r="AG36" i="9"/>
  <c r="AF36" i="9"/>
  <c r="AG35" i="9"/>
  <c r="AF35" i="9"/>
  <c r="AG34" i="9"/>
  <c r="AF34" i="9"/>
  <c r="AG33" i="9"/>
  <c r="AF33" i="9"/>
  <c r="AG32" i="9"/>
  <c r="AF32" i="9"/>
  <c r="AG31" i="9"/>
  <c r="AF31" i="9"/>
  <c r="AG30" i="9"/>
  <c r="AF30" i="9"/>
  <c r="AG29" i="9"/>
  <c r="AF29" i="9"/>
  <c r="AG28" i="9"/>
  <c r="AF28" i="9"/>
  <c r="AG27" i="9"/>
  <c r="AF27" i="9"/>
  <c r="AG26" i="9"/>
  <c r="AF26" i="9"/>
  <c r="AG25" i="9"/>
  <c r="AF25" i="9"/>
  <c r="AG24" i="9"/>
  <c r="AF24" i="9"/>
  <c r="AG23" i="9"/>
  <c r="AF23" i="9"/>
  <c r="AG22" i="9"/>
  <c r="AF22" i="9"/>
  <c r="AG21" i="9"/>
  <c r="AF21" i="9"/>
  <c r="AG20" i="9"/>
  <c r="AF20" i="9"/>
  <c r="AG19" i="9"/>
  <c r="AF19" i="9"/>
  <c r="AG18" i="9"/>
  <c r="AF18" i="9"/>
  <c r="AG17" i="9"/>
  <c r="AF17" i="9"/>
  <c r="AG16" i="9"/>
  <c r="AF16" i="9"/>
  <c r="AG15" i="9"/>
  <c r="AF15" i="9"/>
  <c r="AG14" i="9"/>
  <c r="AF14" i="9"/>
  <c r="AG13" i="9"/>
  <c r="AF13" i="9"/>
  <c r="AG12" i="9"/>
  <c r="AF12" i="9"/>
  <c r="AG11" i="9"/>
  <c r="AF11" i="9"/>
  <c r="AG10" i="9"/>
  <c r="AF10" i="9"/>
  <c r="AG9" i="9"/>
  <c r="AF9" i="9"/>
  <c r="AG8" i="9"/>
  <c r="AF8" i="9"/>
  <c r="AG7" i="9"/>
  <c r="AF7" i="9"/>
  <c r="AG6" i="9"/>
  <c r="AF6" i="9"/>
  <c r="AG5" i="9"/>
  <c r="AF5" i="9"/>
  <c r="AG4" i="9"/>
  <c r="AF4" i="9"/>
  <c r="AG3" i="9"/>
  <c r="AF3" i="9"/>
  <c r="AG53" i="8"/>
  <c r="AF53" i="8"/>
  <c r="AE53" i="8"/>
  <c r="AG52" i="8"/>
  <c r="AF52" i="8"/>
  <c r="AE52" i="8" s="1"/>
  <c r="AG51" i="8"/>
  <c r="AF51" i="8"/>
  <c r="AE51" i="8" s="1"/>
  <c r="AG50" i="8"/>
  <c r="AF50" i="8"/>
  <c r="AG49" i="8"/>
  <c r="AF49" i="8"/>
  <c r="AE49" i="8" s="1"/>
  <c r="AG48" i="8"/>
  <c r="AF48" i="8"/>
  <c r="AG47" i="8"/>
  <c r="AF47" i="8"/>
  <c r="AG46" i="8"/>
  <c r="AF46" i="8"/>
  <c r="AG45" i="8"/>
  <c r="AF45" i="8"/>
  <c r="AE45" i="8" s="1"/>
  <c r="AG44" i="8"/>
  <c r="AF44" i="8"/>
  <c r="AG43" i="8"/>
  <c r="AF43" i="8"/>
  <c r="AG42" i="8"/>
  <c r="AF42" i="8"/>
  <c r="AG41" i="8"/>
  <c r="AF41" i="8"/>
  <c r="AG40" i="8"/>
  <c r="AF40" i="8"/>
  <c r="AG39" i="8"/>
  <c r="AF39" i="8"/>
  <c r="AG38" i="8"/>
  <c r="AF38" i="8"/>
  <c r="AG37" i="8"/>
  <c r="AF37" i="8"/>
  <c r="AE37" i="8" s="1"/>
  <c r="AG36" i="8"/>
  <c r="AF36" i="8"/>
  <c r="AG35" i="8"/>
  <c r="AF35" i="8"/>
  <c r="AG34" i="8"/>
  <c r="AF34" i="8"/>
  <c r="AG33" i="8"/>
  <c r="AF33" i="8"/>
  <c r="AG32" i="8"/>
  <c r="AF32" i="8"/>
  <c r="AG31" i="8"/>
  <c r="AF31" i="8"/>
  <c r="AG30" i="8"/>
  <c r="AF30" i="8"/>
  <c r="AG29" i="8"/>
  <c r="AF29" i="8"/>
  <c r="AG28" i="8"/>
  <c r="AF28" i="8"/>
  <c r="AG27" i="8"/>
  <c r="AF27" i="8"/>
  <c r="AG26" i="8"/>
  <c r="AF26" i="8"/>
  <c r="AG25" i="8"/>
  <c r="AF25" i="8"/>
  <c r="AG24" i="8"/>
  <c r="AF24" i="8"/>
  <c r="AG23" i="8"/>
  <c r="AF23" i="8"/>
  <c r="AG22" i="8"/>
  <c r="AF22" i="8"/>
  <c r="AG21" i="8"/>
  <c r="AF21" i="8"/>
  <c r="AE21" i="8" s="1"/>
  <c r="AG20" i="8"/>
  <c r="AF20" i="8"/>
  <c r="AG19" i="8"/>
  <c r="AF19" i="8"/>
  <c r="AG18" i="8"/>
  <c r="AF18" i="8"/>
  <c r="AG17" i="8"/>
  <c r="AF17" i="8"/>
  <c r="AG16" i="8"/>
  <c r="AF16" i="8"/>
  <c r="AG15" i="8"/>
  <c r="AF15" i="8"/>
  <c r="AG14" i="8"/>
  <c r="AF14" i="8"/>
  <c r="AG13" i="8"/>
  <c r="AF13" i="8"/>
  <c r="AG12" i="8"/>
  <c r="AF12" i="8"/>
  <c r="AG11" i="8"/>
  <c r="AF11" i="8"/>
  <c r="AG10" i="8"/>
  <c r="AF10" i="8"/>
  <c r="AG9" i="8"/>
  <c r="AF9" i="8"/>
  <c r="AG8" i="8"/>
  <c r="AF8" i="8"/>
  <c r="AG7" i="8"/>
  <c r="AF7" i="8"/>
  <c r="AG6" i="8"/>
  <c r="AF6" i="8"/>
  <c r="AG5" i="8"/>
  <c r="AF5" i="8"/>
  <c r="AG4" i="8"/>
  <c r="AF4" i="8"/>
  <c r="AG3" i="8"/>
  <c r="AF3" i="8"/>
  <c r="AG53" i="7"/>
  <c r="AF53" i="7"/>
  <c r="AG52" i="7"/>
  <c r="AF52" i="7"/>
  <c r="AG51" i="7"/>
  <c r="AF51" i="7"/>
  <c r="AG50" i="7"/>
  <c r="AF50" i="7"/>
  <c r="AG49" i="7"/>
  <c r="AF49" i="7"/>
  <c r="AG48" i="7"/>
  <c r="AF48" i="7"/>
  <c r="AG47" i="7"/>
  <c r="AF47" i="7"/>
  <c r="AG46" i="7"/>
  <c r="AF46" i="7"/>
  <c r="AG45" i="7"/>
  <c r="AF45" i="7"/>
  <c r="AG44" i="7"/>
  <c r="AF44" i="7"/>
  <c r="AG43" i="7"/>
  <c r="AF43" i="7"/>
  <c r="AG42" i="7"/>
  <c r="AF42" i="7"/>
  <c r="AG41" i="7"/>
  <c r="AF41" i="7"/>
  <c r="AG40" i="7"/>
  <c r="AF40" i="7"/>
  <c r="AG39" i="7"/>
  <c r="AF39" i="7"/>
  <c r="AG38" i="7"/>
  <c r="AF38" i="7"/>
  <c r="AG37" i="7"/>
  <c r="AF37" i="7"/>
  <c r="AG36" i="7"/>
  <c r="AF36" i="7"/>
  <c r="AG35" i="7"/>
  <c r="AF35" i="7"/>
  <c r="AG34" i="7"/>
  <c r="AF34" i="7"/>
  <c r="AG33" i="7"/>
  <c r="AF33" i="7"/>
  <c r="AG32" i="7"/>
  <c r="AF32" i="7"/>
  <c r="AG31" i="7"/>
  <c r="AF31" i="7"/>
  <c r="AG30" i="7"/>
  <c r="AF30" i="7"/>
  <c r="AG29" i="7"/>
  <c r="AF29" i="7"/>
  <c r="AG28" i="7"/>
  <c r="AF28" i="7"/>
  <c r="AG27" i="7"/>
  <c r="AF27" i="7"/>
  <c r="AG26" i="7"/>
  <c r="AF26" i="7"/>
  <c r="AG25" i="7"/>
  <c r="AF25" i="7"/>
  <c r="AG24" i="7"/>
  <c r="AF24" i="7"/>
  <c r="AG23" i="7"/>
  <c r="AF23" i="7"/>
  <c r="AG22" i="7"/>
  <c r="AF22" i="7"/>
  <c r="AG21" i="7"/>
  <c r="AF21" i="7"/>
  <c r="AG20" i="7"/>
  <c r="AF20" i="7"/>
  <c r="AG19" i="7"/>
  <c r="AF19" i="7"/>
  <c r="AG18" i="7"/>
  <c r="AF18" i="7"/>
  <c r="AG17" i="7"/>
  <c r="AF17" i="7"/>
  <c r="AG16" i="7"/>
  <c r="AF16" i="7"/>
  <c r="AG15" i="7"/>
  <c r="AF15" i="7"/>
  <c r="AG14" i="7"/>
  <c r="AF14" i="7"/>
  <c r="AG13" i="7"/>
  <c r="AF13" i="7"/>
  <c r="AG12" i="7"/>
  <c r="AF12" i="7"/>
  <c r="AG11" i="7"/>
  <c r="AF11" i="7"/>
  <c r="AG10" i="7"/>
  <c r="AF10" i="7"/>
  <c r="AG9" i="7"/>
  <c r="AF9" i="7"/>
  <c r="AG8" i="7"/>
  <c r="AF8" i="7"/>
  <c r="AG7" i="7"/>
  <c r="AF7" i="7"/>
  <c r="AG6" i="7"/>
  <c r="AF6" i="7"/>
  <c r="AG5" i="7"/>
  <c r="AF5" i="7"/>
  <c r="AG4" i="7"/>
  <c r="AF4" i="7"/>
  <c r="AG3" i="7"/>
  <c r="AF3" i="7"/>
  <c r="AG53" i="6"/>
  <c r="AF53" i="6"/>
  <c r="AE53" i="6" s="1"/>
  <c r="AG52" i="6"/>
  <c r="AF52" i="6"/>
  <c r="AE52" i="6" s="1"/>
  <c r="AG51" i="6"/>
  <c r="AF51" i="6"/>
  <c r="AE51" i="6" s="1"/>
  <c r="AG50" i="6"/>
  <c r="AF50" i="6"/>
  <c r="AG49" i="6"/>
  <c r="AF49" i="6"/>
  <c r="AE49" i="6" s="1"/>
  <c r="AG48" i="6"/>
  <c r="AF48" i="6"/>
  <c r="AG47" i="6"/>
  <c r="AF47" i="6"/>
  <c r="AG46" i="6"/>
  <c r="AF46" i="6"/>
  <c r="AG45" i="6"/>
  <c r="AF45" i="6"/>
  <c r="AE45" i="6" s="1"/>
  <c r="AG44" i="6"/>
  <c r="AF44" i="6"/>
  <c r="AG43" i="6"/>
  <c r="AF43" i="6"/>
  <c r="AG42" i="6"/>
  <c r="AF42" i="6"/>
  <c r="AG41" i="6"/>
  <c r="AF41" i="6"/>
  <c r="AG40" i="6"/>
  <c r="AF40" i="6"/>
  <c r="AG39" i="6"/>
  <c r="AF39" i="6"/>
  <c r="AG38" i="6"/>
  <c r="AF38" i="6"/>
  <c r="AG37" i="6"/>
  <c r="AF37" i="6"/>
  <c r="AE37" i="6" s="1"/>
  <c r="AG36" i="6"/>
  <c r="AF36" i="6"/>
  <c r="AG35" i="6"/>
  <c r="AF35" i="6"/>
  <c r="AG34" i="6"/>
  <c r="AF34" i="6"/>
  <c r="AG33" i="6"/>
  <c r="AF33" i="6"/>
  <c r="AG32" i="6"/>
  <c r="AF32" i="6"/>
  <c r="AG31" i="6"/>
  <c r="AF31" i="6"/>
  <c r="AG30" i="6"/>
  <c r="AF30" i="6"/>
  <c r="AG29" i="6"/>
  <c r="AF29" i="6"/>
  <c r="AG28" i="6"/>
  <c r="AF28" i="6"/>
  <c r="AG27" i="6"/>
  <c r="AF27" i="6"/>
  <c r="AG26" i="6"/>
  <c r="AF26" i="6"/>
  <c r="AG25" i="6"/>
  <c r="AF25" i="6"/>
  <c r="AG24" i="6"/>
  <c r="AF24" i="6"/>
  <c r="AG23" i="6"/>
  <c r="AF23" i="6"/>
  <c r="AG22" i="6"/>
  <c r="AF22" i="6"/>
  <c r="AG21" i="6"/>
  <c r="AF21" i="6"/>
  <c r="AG20" i="6"/>
  <c r="AF20" i="6"/>
  <c r="AG19" i="6"/>
  <c r="AF19" i="6"/>
  <c r="AG18" i="6"/>
  <c r="AF18" i="6"/>
  <c r="AG17" i="6"/>
  <c r="AF17" i="6"/>
  <c r="AG16" i="6"/>
  <c r="AF16" i="6"/>
  <c r="AG15" i="6"/>
  <c r="AF15" i="6"/>
  <c r="AG14" i="6"/>
  <c r="AF14" i="6"/>
  <c r="AG13" i="6"/>
  <c r="AF13" i="6"/>
  <c r="AG12" i="6"/>
  <c r="AF12" i="6"/>
  <c r="AG11" i="6"/>
  <c r="AF11" i="6"/>
  <c r="AG10" i="6"/>
  <c r="AF10" i="6"/>
  <c r="AG9" i="6"/>
  <c r="AF9" i="6"/>
  <c r="AG8" i="6"/>
  <c r="AF8" i="6"/>
  <c r="AG7" i="6"/>
  <c r="AF7" i="6"/>
  <c r="AG6" i="6"/>
  <c r="AF6" i="6"/>
  <c r="AG5" i="6"/>
  <c r="AF5" i="6"/>
  <c r="AG4" i="6"/>
  <c r="AF4" i="6"/>
  <c r="AG3" i="6"/>
  <c r="AF3" i="6"/>
  <c r="AG53" i="5"/>
  <c r="AF53" i="5"/>
  <c r="AG52" i="5"/>
  <c r="AF52" i="5"/>
  <c r="AG51" i="5"/>
  <c r="AF51" i="5"/>
  <c r="AE51" i="5" s="1"/>
  <c r="AG50" i="5"/>
  <c r="AF50" i="5"/>
  <c r="AG49" i="5"/>
  <c r="AF49" i="5"/>
  <c r="AG48" i="5"/>
  <c r="AF48" i="5"/>
  <c r="AG47" i="5"/>
  <c r="AF47" i="5"/>
  <c r="AG46" i="5"/>
  <c r="AF46" i="5"/>
  <c r="AG45" i="5"/>
  <c r="AF45" i="5"/>
  <c r="AG44" i="5"/>
  <c r="AF44" i="5"/>
  <c r="AG43" i="5"/>
  <c r="AF43" i="5"/>
  <c r="AG42" i="5"/>
  <c r="AF42" i="5"/>
  <c r="AG41" i="5"/>
  <c r="AF41" i="5"/>
  <c r="AG40" i="5"/>
  <c r="AF40" i="5"/>
  <c r="AG39" i="5"/>
  <c r="AF39" i="5"/>
  <c r="AG38" i="5"/>
  <c r="AF38" i="5"/>
  <c r="AG37" i="5"/>
  <c r="AF37" i="5"/>
  <c r="AG36" i="5"/>
  <c r="AF36" i="5"/>
  <c r="AG35" i="5"/>
  <c r="AF35" i="5"/>
  <c r="AG34" i="5"/>
  <c r="AF34" i="5"/>
  <c r="AG33" i="5"/>
  <c r="AF33" i="5"/>
  <c r="AG32" i="5"/>
  <c r="AF32" i="5"/>
  <c r="AG31" i="5"/>
  <c r="AF31" i="5"/>
  <c r="AG30" i="5"/>
  <c r="AF30" i="5"/>
  <c r="AG29" i="5"/>
  <c r="AF29" i="5"/>
  <c r="AG28" i="5"/>
  <c r="AF28" i="5"/>
  <c r="AG27" i="5"/>
  <c r="AF27" i="5"/>
  <c r="AG26" i="5"/>
  <c r="AF26" i="5"/>
  <c r="AG25" i="5"/>
  <c r="AF25" i="5"/>
  <c r="AG24" i="5"/>
  <c r="AF24" i="5"/>
  <c r="AG23" i="5"/>
  <c r="AF23" i="5"/>
  <c r="AG22" i="5"/>
  <c r="AF22" i="5"/>
  <c r="AG21" i="5"/>
  <c r="AF21" i="5"/>
  <c r="AG20" i="5"/>
  <c r="AF20" i="5"/>
  <c r="AG19" i="5"/>
  <c r="AF19" i="5"/>
  <c r="AG18" i="5"/>
  <c r="AF18" i="5"/>
  <c r="AG17" i="5"/>
  <c r="AF17" i="5"/>
  <c r="AG16" i="5"/>
  <c r="AF16" i="5"/>
  <c r="AG15" i="5"/>
  <c r="AF15" i="5"/>
  <c r="AG14" i="5"/>
  <c r="AF14" i="5"/>
  <c r="AG13" i="5"/>
  <c r="AF13" i="5"/>
  <c r="AG12" i="5"/>
  <c r="AF12" i="5"/>
  <c r="AG11" i="5"/>
  <c r="AF11" i="5"/>
  <c r="AG10" i="5"/>
  <c r="AF10" i="5"/>
  <c r="AG9" i="5"/>
  <c r="AF9" i="5"/>
  <c r="AG8" i="5"/>
  <c r="AF8" i="5"/>
  <c r="AG7" i="5"/>
  <c r="AF7" i="5"/>
  <c r="AG6" i="5"/>
  <c r="AF6" i="5"/>
  <c r="AG5" i="5"/>
  <c r="AF5" i="5"/>
  <c r="AG4" i="5"/>
  <c r="AF4" i="5"/>
  <c r="AG3" i="5"/>
  <c r="AF3" i="5"/>
  <c r="AG53" i="4"/>
  <c r="AF53" i="4"/>
  <c r="AE53" i="4" s="1"/>
  <c r="AG52" i="4"/>
  <c r="AF52" i="4"/>
  <c r="AG51" i="4"/>
  <c r="AF51" i="4"/>
  <c r="AG50" i="4"/>
  <c r="AF50" i="4"/>
  <c r="AG49" i="4"/>
  <c r="AF49" i="4"/>
  <c r="AG48" i="4"/>
  <c r="AF48" i="4"/>
  <c r="AG47" i="4"/>
  <c r="AF47" i="4"/>
  <c r="AG46" i="4"/>
  <c r="AF46" i="4"/>
  <c r="AG45" i="4"/>
  <c r="AF45" i="4"/>
  <c r="AE45" i="4" s="1"/>
  <c r="AG44" i="4"/>
  <c r="AF44" i="4"/>
  <c r="AG43" i="4"/>
  <c r="AF43" i="4"/>
  <c r="AG42" i="4"/>
  <c r="AF42" i="4"/>
  <c r="AG41" i="4"/>
  <c r="AF41" i="4"/>
  <c r="AG40" i="4"/>
  <c r="AF40" i="4"/>
  <c r="AG39" i="4"/>
  <c r="AF39" i="4"/>
  <c r="AG38" i="4"/>
  <c r="AF38" i="4"/>
  <c r="AG37" i="4"/>
  <c r="AF37" i="4"/>
  <c r="AG36" i="4"/>
  <c r="AF36" i="4"/>
  <c r="AG35" i="4"/>
  <c r="AF35" i="4"/>
  <c r="AG34" i="4"/>
  <c r="AF34" i="4"/>
  <c r="AG33" i="4"/>
  <c r="AF33" i="4"/>
  <c r="AG32" i="4"/>
  <c r="AF32" i="4"/>
  <c r="AG31" i="4"/>
  <c r="AF31" i="4"/>
  <c r="AG30" i="4"/>
  <c r="AF30" i="4"/>
  <c r="AG29" i="4"/>
  <c r="AF29" i="4"/>
  <c r="AG28" i="4"/>
  <c r="AF28" i="4"/>
  <c r="AG27" i="4"/>
  <c r="AF27" i="4"/>
  <c r="AG26" i="4"/>
  <c r="AF26" i="4"/>
  <c r="AG25" i="4"/>
  <c r="AF25" i="4"/>
  <c r="AG24" i="4"/>
  <c r="AF24" i="4"/>
  <c r="AG23" i="4"/>
  <c r="AF23" i="4"/>
  <c r="AG22" i="4"/>
  <c r="AF22" i="4"/>
  <c r="AG21" i="4"/>
  <c r="AF21" i="4"/>
  <c r="AG20" i="4"/>
  <c r="AF20" i="4"/>
  <c r="AG19" i="4"/>
  <c r="AF19" i="4"/>
  <c r="AG18" i="4"/>
  <c r="AF18" i="4"/>
  <c r="AG17" i="4"/>
  <c r="AF17" i="4"/>
  <c r="AG16" i="4"/>
  <c r="AF16" i="4"/>
  <c r="AG15" i="4"/>
  <c r="AF15" i="4"/>
  <c r="AG14" i="4"/>
  <c r="AF14" i="4"/>
  <c r="AG13" i="4"/>
  <c r="AF13" i="4"/>
  <c r="AG12" i="4"/>
  <c r="AF12" i="4"/>
  <c r="AG11" i="4"/>
  <c r="AF11" i="4"/>
  <c r="AG10" i="4"/>
  <c r="AF10" i="4"/>
  <c r="AG9" i="4"/>
  <c r="AF9" i="4"/>
  <c r="AG8" i="4"/>
  <c r="AF8" i="4"/>
  <c r="AG7" i="4"/>
  <c r="AF7" i="4"/>
  <c r="AG6" i="4"/>
  <c r="AF6" i="4"/>
  <c r="AG5" i="4"/>
  <c r="AF5" i="4"/>
  <c r="AG4" i="4"/>
  <c r="AF4" i="4"/>
  <c r="AG3" i="4"/>
  <c r="AF3" i="4"/>
  <c r="AG53" i="3"/>
  <c r="AF53" i="3"/>
  <c r="AG52" i="3"/>
  <c r="AF52" i="3"/>
  <c r="AG51" i="3"/>
  <c r="AF51" i="3"/>
  <c r="AG50" i="3"/>
  <c r="AF50" i="3"/>
  <c r="AG49" i="3"/>
  <c r="AF49" i="3"/>
  <c r="AG48" i="3"/>
  <c r="AF48" i="3"/>
  <c r="AG47" i="3"/>
  <c r="AF47" i="3"/>
  <c r="AG46" i="3"/>
  <c r="AF46" i="3"/>
  <c r="AG45" i="3"/>
  <c r="AF45" i="3"/>
  <c r="AG44" i="3"/>
  <c r="AF44" i="3"/>
  <c r="AG43" i="3"/>
  <c r="AF43" i="3"/>
  <c r="AG42" i="3"/>
  <c r="AF42" i="3"/>
  <c r="AG41" i="3"/>
  <c r="AF41" i="3"/>
  <c r="AG40" i="3"/>
  <c r="AF40" i="3"/>
  <c r="AG39" i="3"/>
  <c r="AF39" i="3"/>
  <c r="AG38" i="3"/>
  <c r="AF38" i="3"/>
  <c r="AG37" i="3"/>
  <c r="AF37" i="3"/>
  <c r="AG36" i="3"/>
  <c r="AF36" i="3"/>
  <c r="AG35" i="3"/>
  <c r="AF35" i="3"/>
  <c r="AG34" i="3"/>
  <c r="AF34" i="3"/>
  <c r="AG33" i="3"/>
  <c r="AF33" i="3"/>
  <c r="AG32" i="3"/>
  <c r="AF32" i="3"/>
  <c r="AG31" i="3"/>
  <c r="AF31" i="3"/>
  <c r="AG30" i="3"/>
  <c r="AF30" i="3"/>
  <c r="AG29" i="3"/>
  <c r="AF29" i="3"/>
  <c r="AG28" i="3"/>
  <c r="AF28" i="3"/>
  <c r="AG27" i="3"/>
  <c r="AF27" i="3"/>
  <c r="AG26" i="3"/>
  <c r="AF26" i="3"/>
  <c r="AG25" i="3"/>
  <c r="AF25" i="3"/>
  <c r="AG24" i="3"/>
  <c r="AF24" i="3"/>
  <c r="AG23" i="3"/>
  <c r="AF23" i="3"/>
  <c r="AG22" i="3"/>
  <c r="AF22" i="3"/>
  <c r="AG21" i="3"/>
  <c r="AF21" i="3"/>
  <c r="AG20" i="3"/>
  <c r="AF20" i="3"/>
  <c r="AG19" i="3"/>
  <c r="AF19" i="3"/>
  <c r="AG18" i="3"/>
  <c r="AF18" i="3"/>
  <c r="AG17" i="3"/>
  <c r="AF17" i="3"/>
  <c r="AG16" i="3"/>
  <c r="AF16" i="3"/>
  <c r="AG15" i="3"/>
  <c r="AF15" i="3"/>
  <c r="AG14" i="3"/>
  <c r="AF14" i="3"/>
  <c r="AG13" i="3"/>
  <c r="AF13" i="3"/>
  <c r="AG12" i="3"/>
  <c r="AF12" i="3"/>
  <c r="AG11" i="3"/>
  <c r="AF11" i="3"/>
  <c r="AG10" i="3"/>
  <c r="AF10" i="3"/>
  <c r="AG9" i="3"/>
  <c r="AF9" i="3"/>
  <c r="AG8" i="3"/>
  <c r="AF8" i="3"/>
  <c r="AG7" i="3"/>
  <c r="AF7" i="3"/>
  <c r="AG6" i="3"/>
  <c r="AF6" i="3"/>
  <c r="AG5" i="3"/>
  <c r="AF5" i="3"/>
  <c r="AG4" i="3"/>
  <c r="AF4" i="3"/>
  <c r="AG3" i="3"/>
  <c r="AF3" i="3"/>
  <c r="AE50" i="12" l="1"/>
  <c r="AE15" i="14"/>
  <c r="AE31" i="14"/>
  <c r="AE35" i="14"/>
  <c r="AE37" i="14"/>
  <c r="AE38" i="14"/>
  <c r="AE49" i="20"/>
  <c r="AE5" i="22"/>
  <c r="AE37" i="22"/>
  <c r="AE45" i="22"/>
  <c r="AE49" i="22"/>
  <c r="AE51" i="22"/>
  <c r="AE52" i="22"/>
  <c r="AE5" i="23"/>
  <c r="AE13" i="23"/>
  <c r="AE17" i="23"/>
  <c r="AE19" i="23"/>
  <c r="AE20" i="23"/>
  <c r="AE12" i="26"/>
  <c r="AE52" i="26"/>
  <c r="AE5" i="27"/>
  <c r="AE9" i="27"/>
  <c r="AE11" i="27"/>
  <c r="AE12" i="27"/>
  <c r="AE17" i="27"/>
  <c r="AE19" i="27"/>
  <c r="AE20" i="27"/>
  <c r="AE29" i="27"/>
  <c r="AE53" i="27"/>
  <c r="AE49" i="31"/>
  <c r="AE50" i="32"/>
  <c r="AE37" i="18"/>
  <c r="AE29" i="18"/>
  <c r="AE13" i="18"/>
  <c r="AE18" i="12"/>
  <c r="AE42" i="12"/>
  <c r="AE46" i="12"/>
  <c r="AE48" i="12"/>
  <c r="AE49" i="12"/>
  <c r="AE46" i="13"/>
  <c r="AE13" i="15"/>
  <c r="AE29" i="15"/>
  <c r="AE13" i="16"/>
  <c r="AE29" i="16"/>
  <c r="AE37" i="16"/>
  <c r="AE41" i="16"/>
  <c r="AE43" i="16"/>
  <c r="AE44" i="16"/>
  <c r="AE33" i="17"/>
  <c r="AE19" i="19"/>
  <c r="AE35" i="19"/>
  <c r="AE51" i="19"/>
  <c r="AE9" i="20"/>
  <c r="AE41" i="20"/>
  <c r="AE45" i="20"/>
  <c r="AE47" i="20"/>
  <c r="AE48" i="20"/>
  <c r="AE5" i="21"/>
  <c r="AE13" i="21"/>
  <c r="AE53" i="23"/>
  <c r="AE7" i="24"/>
  <c r="AE11" i="24"/>
  <c r="AE13" i="24"/>
  <c r="AE14" i="24"/>
  <c r="AE47" i="25"/>
  <c r="AE4" i="26"/>
  <c r="AE8" i="26"/>
  <c r="AE10" i="26"/>
  <c r="AE11" i="26"/>
  <c r="AE17" i="28"/>
  <c r="AE33" i="28"/>
  <c r="AE41" i="28"/>
  <c r="AE45" i="28"/>
  <c r="AE47" i="28"/>
  <c r="AE48" i="28"/>
  <c r="AE49" i="28"/>
  <c r="AE9" i="29"/>
  <c r="AE13" i="29"/>
  <c r="AE15" i="29"/>
  <c r="AE16" i="29"/>
  <c r="AE17" i="31"/>
  <c r="AE33" i="31"/>
  <c r="AE41" i="31"/>
  <c r="AE45" i="31"/>
  <c r="AE47" i="31"/>
  <c r="AE48" i="31"/>
  <c r="AE10" i="32"/>
  <c r="AE14" i="13"/>
  <c r="AE50" i="3"/>
  <c r="AE37" i="4"/>
  <c r="AE41" i="4"/>
  <c r="AE43" i="4"/>
  <c r="AE44" i="4"/>
  <c r="AE3" i="5"/>
  <c r="AE21" i="6"/>
  <c r="AE37" i="7"/>
  <c r="AE19" i="9"/>
  <c r="AE45" i="9"/>
  <c r="AE49" i="9"/>
  <c r="AE51" i="9"/>
  <c r="AE52" i="9"/>
  <c r="AE53" i="9"/>
  <c r="AE37" i="10"/>
  <c r="AE41" i="10"/>
  <c r="AE43" i="10"/>
  <c r="AE44" i="10"/>
  <c r="AE45" i="10"/>
  <c r="AE10" i="12"/>
  <c r="AE14" i="12"/>
  <c r="AE16" i="12"/>
  <c r="AE17" i="12"/>
  <c r="AE6" i="13"/>
  <c r="AE10" i="13"/>
  <c r="AE12" i="13"/>
  <c r="AE13" i="13"/>
  <c r="AE30" i="13"/>
  <c r="AE38" i="13"/>
  <c r="AE42" i="13"/>
  <c r="AE44" i="13"/>
  <c r="AE45" i="13"/>
  <c r="AE7" i="14"/>
  <c r="AE11" i="14"/>
  <c r="AE13" i="14"/>
  <c r="AE14" i="14"/>
  <c r="AE53" i="14"/>
  <c r="AE3" i="15"/>
  <c r="AE4" i="15"/>
  <c r="AE9" i="15"/>
  <c r="AE11" i="15"/>
  <c r="AE12" i="15"/>
  <c r="AE37" i="15"/>
  <c r="AE41" i="15"/>
  <c r="AE43" i="15"/>
  <c r="AE44" i="15"/>
  <c r="AE45" i="15"/>
  <c r="AE5" i="16"/>
  <c r="AE9" i="16"/>
  <c r="AE11" i="16"/>
  <c r="AE12" i="16"/>
  <c r="AE17" i="17"/>
  <c r="AE25" i="17"/>
  <c r="AE29" i="17"/>
  <c r="AE31" i="17"/>
  <c r="AE32" i="17"/>
  <c r="AE49" i="17"/>
  <c r="AE5" i="18"/>
  <c r="AE9" i="18"/>
  <c r="AE11" i="18"/>
  <c r="AE12" i="18"/>
  <c r="AE53" i="18"/>
  <c r="AE7" i="19"/>
  <c r="AE9" i="19"/>
  <c r="AE10" i="19"/>
  <c r="AE15" i="19"/>
  <c r="AE17" i="19"/>
  <c r="AE18" i="19"/>
  <c r="AE3" i="22"/>
  <c r="AE4" i="22"/>
  <c r="AE13" i="22"/>
  <c r="AE37" i="23"/>
  <c r="AE45" i="23"/>
  <c r="AE49" i="23"/>
  <c r="AE51" i="23"/>
  <c r="AE52" i="23"/>
  <c r="AE31" i="24"/>
  <c r="AE39" i="24"/>
  <c r="AE43" i="24"/>
  <c r="AE45" i="24"/>
  <c r="AE46" i="24"/>
  <c r="AE31" i="25"/>
  <c r="AE39" i="25"/>
  <c r="AE43" i="25"/>
  <c r="AE45" i="25"/>
  <c r="AE46" i="25"/>
  <c r="AE36" i="26"/>
  <c r="AE44" i="26"/>
  <c r="AE48" i="26"/>
  <c r="AE50" i="26"/>
  <c r="AE51" i="26"/>
  <c r="AE45" i="27"/>
  <c r="AE9" i="28"/>
  <c r="AE13" i="28"/>
  <c r="AE15" i="28"/>
  <c r="AE16" i="28"/>
  <c r="AE33" i="29"/>
  <c r="AE41" i="29"/>
  <c r="AE45" i="29"/>
  <c r="AE47" i="29"/>
  <c r="AE48" i="29"/>
  <c r="AE49" i="29"/>
  <c r="AE9" i="30"/>
  <c r="AE13" i="30"/>
  <c r="AE15" i="30"/>
  <c r="AE16" i="30"/>
  <c r="AE9" i="31"/>
  <c r="AE13" i="31"/>
  <c r="AE15" i="31"/>
  <c r="AE16" i="31"/>
  <c r="AE34" i="32"/>
  <c r="AE42" i="32"/>
  <c r="AE46" i="32"/>
  <c r="AE48" i="32"/>
  <c r="AE49" i="32"/>
  <c r="AE34" i="12"/>
  <c r="AE28" i="11"/>
  <c r="AE13" i="10"/>
  <c r="AE29" i="10"/>
  <c r="AE11" i="9"/>
  <c r="AE15" i="9"/>
  <c r="AE17" i="9"/>
  <c r="AE18" i="9"/>
  <c r="AE4" i="8"/>
  <c r="AE13" i="8"/>
  <c r="AE17" i="8"/>
  <c r="AE19" i="8"/>
  <c r="AE20" i="8"/>
  <c r="AE29" i="7"/>
  <c r="AE13" i="6"/>
  <c r="AE17" i="6"/>
  <c r="AE19" i="6"/>
  <c r="AE20" i="6"/>
  <c r="AE35" i="5"/>
  <c r="AE13" i="4"/>
  <c r="AE8" i="11"/>
  <c r="AE9" i="10"/>
  <c r="AE11" i="10"/>
  <c r="AE12" i="10"/>
  <c r="AE3" i="9"/>
  <c r="AE35" i="9"/>
  <c r="AE7" i="7"/>
  <c r="AE11" i="7"/>
  <c r="AE12" i="7"/>
  <c r="AE17" i="7"/>
  <c r="AE19" i="7"/>
  <c r="AE20" i="7"/>
  <c r="AE25" i="7"/>
  <c r="AE27" i="7"/>
  <c r="AE28" i="7"/>
  <c r="AE19" i="5"/>
  <c r="AE27" i="5"/>
  <c r="AE31" i="5"/>
  <c r="AE33" i="5"/>
  <c r="AE34" i="5"/>
  <c r="AE5" i="4"/>
  <c r="AE9" i="4"/>
  <c r="AE11" i="4"/>
  <c r="AE12" i="4"/>
  <c r="AE29" i="4"/>
  <c r="AE18" i="32"/>
  <c r="AE22" i="32"/>
  <c r="AE24" i="32"/>
  <c r="AE25" i="32"/>
  <c r="AE30" i="32"/>
  <c r="AE32" i="32"/>
  <c r="AE33" i="32"/>
  <c r="AE25" i="31"/>
  <c r="AE29" i="31"/>
  <c r="AE31" i="31"/>
  <c r="AE32" i="31"/>
  <c r="AE25" i="30"/>
  <c r="AE29" i="30"/>
  <c r="AE31" i="30"/>
  <c r="AE32" i="30"/>
  <c r="AE25" i="29"/>
  <c r="AE29" i="29"/>
  <c r="AE31" i="29"/>
  <c r="AE32" i="29"/>
  <c r="AE25" i="28"/>
  <c r="AE29" i="28"/>
  <c r="AE31" i="28"/>
  <c r="AE32" i="28"/>
  <c r="AE37" i="27"/>
  <c r="AE41" i="27"/>
  <c r="AE43" i="27"/>
  <c r="AE44" i="27"/>
  <c r="AE20" i="26"/>
  <c r="AE24" i="26"/>
  <c r="AE28" i="26"/>
  <c r="AE32" i="26"/>
  <c r="AE34" i="26"/>
  <c r="AE35" i="26"/>
  <c r="AE23" i="25"/>
  <c r="AE27" i="25"/>
  <c r="AE29" i="25"/>
  <c r="AE30" i="25"/>
  <c r="AE23" i="24"/>
  <c r="AE27" i="24"/>
  <c r="AE29" i="24"/>
  <c r="AE30" i="24"/>
  <c r="AE3" i="23"/>
  <c r="AE4" i="23"/>
  <c r="AE29" i="23"/>
  <c r="AE33" i="23"/>
  <c r="AE35" i="23"/>
  <c r="AE36" i="23"/>
  <c r="AE21" i="22"/>
  <c r="AE25" i="22"/>
  <c r="AE27" i="22"/>
  <c r="AE28" i="22"/>
  <c r="AE33" i="22"/>
  <c r="AE35" i="22"/>
  <c r="AE36" i="22"/>
  <c r="AE5" i="20"/>
  <c r="AE7" i="20"/>
  <c r="AE8" i="20"/>
  <c r="AE17" i="20"/>
  <c r="AE25" i="20"/>
  <c r="AE33" i="20"/>
  <c r="AE27" i="19"/>
  <c r="AE31" i="19"/>
  <c r="AE33" i="19"/>
  <c r="AE34" i="19"/>
  <c r="AE43" i="19"/>
  <c r="AE21" i="18"/>
  <c r="AE25" i="18"/>
  <c r="AE27" i="18"/>
  <c r="AE28" i="18"/>
  <c r="AE9" i="17"/>
  <c r="AE13" i="17"/>
  <c r="AE15" i="17"/>
  <c r="AE16" i="17"/>
  <c r="AE41" i="17"/>
  <c r="AE45" i="17"/>
  <c r="AE47" i="17"/>
  <c r="AE48" i="17"/>
  <c r="AE21" i="16"/>
  <c r="AE25" i="16"/>
  <c r="AE27" i="16"/>
  <c r="AE28" i="16"/>
  <c r="AE21" i="15"/>
  <c r="AE25" i="15"/>
  <c r="AE27" i="15"/>
  <c r="AE28" i="15"/>
  <c r="AE23" i="14"/>
  <c r="AE47" i="14"/>
  <c r="AE51" i="14"/>
  <c r="AE22" i="13"/>
  <c r="AE26" i="13"/>
  <c r="AE28" i="13"/>
  <c r="AE29" i="13"/>
  <c r="AE26" i="12"/>
  <c r="AE30" i="12"/>
  <c r="AE32" i="12"/>
  <c r="AE33" i="12"/>
  <c r="AE20" i="11"/>
  <c r="AE24" i="11"/>
  <c r="AE26" i="11"/>
  <c r="AE27" i="11"/>
  <c r="AE36" i="11"/>
  <c r="AE44" i="11"/>
  <c r="AE52" i="11"/>
  <c r="AE21" i="10"/>
  <c r="AE25" i="10"/>
  <c r="AE27" i="10"/>
  <c r="AE28" i="10"/>
  <c r="AE27" i="9"/>
  <c r="AE31" i="9"/>
  <c r="AE33" i="9"/>
  <c r="AE34" i="9"/>
  <c r="AE29" i="8"/>
  <c r="AE33" i="8"/>
  <c r="AE35" i="8"/>
  <c r="AE36" i="8"/>
  <c r="AE45" i="7"/>
  <c r="AE49" i="7"/>
  <c r="AE51" i="7"/>
  <c r="AE52" i="7"/>
  <c r="AE3" i="6"/>
  <c r="AE29" i="6"/>
  <c r="AE33" i="6"/>
  <c r="AE35" i="6"/>
  <c r="AE36" i="6"/>
  <c r="AE11" i="5"/>
  <c r="AE15" i="5"/>
  <c r="AE17" i="5"/>
  <c r="AE18" i="5"/>
  <c r="AE43" i="5"/>
  <c r="AE47" i="5"/>
  <c r="AE49" i="5"/>
  <c r="AE50" i="5"/>
  <c r="AE21" i="4"/>
  <c r="AE25" i="4"/>
  <c r="AE27" i="4"/>
  <c r="AE28" i="4"/>
  <c r="AE4" i="3"/>
  <c r="AE16" i="3"/>
  <c r="AE20" i="3"/>
  <c r="AE21" i="3"/>
  <c r="AE23" i="3"/>
  <c r="AE25" i="3"/>
  <c r="AE30" i="3"/>
  <c r="AE32" i="3"/>
  <c r="AE33" i="3"/>
  <c r="AE38" i="3"/>
  <c r="AE40" i="3"/>
  <c r="AE41" i="3"/>
  <c r="AE46" i="3"/>
  <c r="AE48" i="3"/>
  <c r="AE49" i="3"/>
  <c r="AE37" i="21"/>
  <c r="AE45" i="21"/>
  <c r="AE49" i="21"/>
  <c r="AE51" i="21"/>
  <c r="AE52" i="21"/>
  <c r="AE21" i="21"/>
  <c r="AE25" i="21"/>
  <c r="AE27" i="21"/>
  <c r="AE28" i="21"/>
  <c r="AE33" i="21"/>
  <c r="AE35" i="21"/>
  <c r="AE36" i="21"/>
  <c r="AE3" i="3"/>
  <c r="AE6" i="3"/>
  <c r="AE8" i="3"/>
  <c r="AE26" i="3"/>
  <c r="AE34" i="3"/>
  <c r="AE42" i="3"/>
  <c r="AE3" i="4"/>
  <c r="AE4" i="4"/>
  <c r="AE17" i="4"/>
  <c r="AE19" i="4"/>
  <c r="AE20" i="4"/>
  <c r="AE33" i="4"/>
  <c r="AE35" i="4"/>
  <c r="AE36" i="4"/>
  <c r="AE49" i="4"/>
  <c r="AE51" i="4"/>
  <c r="AE52" i="4"/>
  <c r="AE7" i="5"/>
  <c r="AE9" i="5"/>
  <c r="AE10" i="5"/>
  <c r="AE23" i="5"/>
  <c r="AE25" i="5"/>
  <c r="AE26" i="5"/>
  <c r="AE39" i="5"/>
  <c r="AE41" i="5"/>
  <c r="AE42" i="5"/>
  <c r="AE9" i="6"/>
  <c r="AE11" i="6"/>
  <c r="AE12" i="6"/>
  <c r="AE25" i="6"/>
  <c r="AE27" i="6"/>
  <c r="AE28" i="6"/>
  <c r="AE41" i="6"/>
  <c r="AE43" i="6"/>
  <c r="AE44" i="6"/>
  <c r="AE13" i="7"/>
  <c r="AE21" i="7"/>
  <c r="AE33" i="7"/>
  <c r="AE35" i="7"/>
  <c r="AE36" i="7"/>
  <c r="AE41" i="7"/>
  <c r="AE43" i="7"/>
  <c r="AE44" i="7"/>
  <c r="AE53" i="7"/>
  <c r="AE5" i="8"/>
  <c r="AE9" i="8"/>
  <c r="AE11" i="8"/>
  <c r="AE12" i="8"/>
  <c r="AE25" i="8"/>
  <c r="AE27" i="8"/>
  <c r="AE28" i="8"/>
  <c r="AE41" i="8"/>
  <c r="AE43" i="8"/>
  <c r="AE44" i="8"/>
  <c r="AE7" i="9"/>
  <c r="AE9" i="9"/>
  <c r="AE10" i="9"/>
  <c r="AE23" i="9"/>
  <c r="AE25" i="9"/>
  <c r="AE26" i="9"/>
  <c r="AE39" i="9"/>
  <c r="AE41" i="9"/>
  <c r="AE42" i="9"/>
  <c r="AE44" i="9"/>
  <c r="AE3" i="10"/>
  <c r="AE5" i="10"/>
  <c r="AE17" i="10"/>
  <c r="AE19" i="10"/>
  <c r="AE20" i="10"/>
  <c r="AE33" i="10"/>
  <c r="AE35" i="10"/>
  <c r="AE36" i="10"/>
  <c r="AE49" i="10"/>
  <c r="AE51" i="10"/>
  <c r="AE52" i="10"/>
  <c r="AE53" i="10"/>
  <c r="AE4" i="11"/>
  <c r="AE6" i="11"/>
  <c r="AE7" i="11"/>
  <c r="AE12" i="11"/>
  <c r="AE14" i="11"/>
  <c r="AE15" i="11"/>
  <c r="AE18" i="11"/>
  <c r="AE19" i="11"/>
  <c r="AE32" i="11"/>
  <c r="AE34" i="11"/>
  <c r="AE35" i="11"/>
  <c r="AE40" i="11"/>
  <c r="AE42" i="11"/>
  <c r="AE43" i="11"/>
  <c r="AE48" i="11"/>
  <c r="AE50" i="11"/>
  <c r="AE51" i="11"/>
  <c r="AE6" i="12"/>
  <c r="AE8" i="12"/>
  <c r="AE9" i="12"/>
  <c r="AE22" i="12"/>
  <c r="AE24" i="12"/>
  <c r="AE25" i="12"/>
  <c r="AE38" i="12"/>
  <c r="AE40" i="12"/>
  <c r="AE41" i="12"/>
  <c r="AE4" i="13"/>
  <c r="AE5" i="13"/>
  <c r="AE18" i="13"/>
  <c r="AE20" i="13"/>
  <c r="AE21" i="13"/>
  <c r="AE34" i="13"/>
  <c r="AE36" i="13"/>
  <c r="AE37" i="13"/>
  <c r="AE50" i="13"/>
  <c r="AE52" i="13"/>
  <c r="AE53" i="13"/>
  <c r="AE3" i="14"/>
  <c r="AE5" i="14"/>
  <c r="AE6" i="14"/>
  <c r="AE19" i="14"/>
  <c r="AE21" i="14"/>
  <c r="AE22" i="14"/>
  <c r="AE27" i="14"/>
  <c r="AE29" i="14"/>
  <c r="AE30" i="14"/>
  <c r="AE43" i="14"/>
  <c r="AE45" i="14"/>
  <c r="AE46" i="14"/>
  <c r="AE5" i="15"/>
  <c r="AE17" i="15"/>
  <c r="AE19" i="15"/>
  <c r="AE20" i="15"/>
  <c r="AE33" i="15"/>
  <c r="AE35" i="15"/>
  <c r="AE36" i="15"/>
  <c r="AE49" i="15"/>
  <c r="AE51" i="15"/>
  <c r="AE52" i="15"/>
  <c r="AE53" i="15"/>
  <c r="AE3" i="16"/>
  <c r="AE4" i="16"/>
  <c r="AE17" i="16"/>
  <c r="AE19" i="16"/>
  <c r="AE20" i="16"/>
  <c r="AE33" i="16"/>
  <c r="AE35" i="16"/>
  <c r="AE36" i="16"/>
  <c r="AE49" i="16"/>
  <c r="AE51" i="16"/>
  <c r="AE52" i="16"/>
  <c r="AE53" i="16"/>
  <c r="AE5" i="17"/>
  <c r="AE7" i="17"/>
  <c r="AE8" i="17"/>
  <c r="AE21" i="17"/>
  <c r="AE23" i="17"/>
  <c r="AE24" i="17"/>
  <c r="AE37" i="17"/>
  <c r="AE39" i="17"/>
  <c r="AE40" i="17"/>
  <c r="AE53" i="17"/>
  <c r="AE3" i="18"/>
  <c r="AE4" i="18"/>
  <c r="AE17" i="18"/>
  <c r="AE19" i="18"/>
  <c r="AE20" i="18"/>
  <c r="AE33" i="18"/>
  <c r="AE35" i="18"/>
  <c r="AE36" i="18"/>
  <c r="AE49" i="18"/>
  <c r="AE51" i="18"/>
  <c r="AE52" i="18"/>
  <c r="AE3" i="19"/>
  <c r="AE11" i="19"/>
  <c r="AE23" i="19"/>
  <c r="AE25" i="19"/>
  <c r="AE26" i="19"/>
  <c r="AE39" i="19"/>
  <c r="AE41" i="19"/>
  <c r="AE42" i="19"/>
  <c r="AE47" i="19"/>
  <c r="AE49" i="19"/>
  <c r="AE50" i="19"/>
  <c r="AE13" i="20"/>
  <c r="AE15" i="20"/>
  <c r="AE16" i="20"/>
  <c r="AE21" i="20"/>
  <c r="AE23" i="20"/>
  <c r="AE24" i="20"/>
  <c r="AE29" i="20"/>
  <c r="AE31" i="20"/>
  <c r="AE32" i="20"/>
  <c r="AE37" i="20"/>
  <c r="AE39" i="20"/>
  <c r="AE40" i="20"/>
  <c r="AE53" i="20"/>
  <c r="AE3" i="21"/>
  <c r="AE4" i="21"/>
  <c r="AE9" i="21"/>
  <c r="AE11" i="21"/>
  <c r="AE12" i="21"/>
  <c r="AE17" i="21"/>
  <c r="AE19" i="21"/>
  <c r="AE20" i="21"/>
  <c r="AE29" i="21"/>
  <c r="AE41" i="21"/>
  <c r="AE43" i="21"/>
  <c r="AE44" i="21"/>
  <c r="AE53" i="21"/>
  <c r="AE9" i="22"/>
  <c r="AE11" i="22"/>
  <c r="AE12" i="22"/>
  <c r="AE17" i="22"/>
  <c r="AE19" i="22"/>
  <c r="AE20" i="22"/>
  <c r="AE29" i="22"/>
  <c r="AE41" i="22"/>
  <c r="AE43" i="22"/>
  <c r="AE44" i="22"/>
  <c r="AE53" i="22"/>
  <c r="AE9" i="23"/>
  <c r="AE11" i="23"/>
  <c r="AE12" i="23"/>
  <c r="AE25" i="23"/>
  <c r="AE27" i="23"/>
  <c r="AE28" i="23"/>
  <c r="AE41" i="23"/>
  <c r="AE43" i="23"/>
  <c r="AE44" i="23"/>
  <c r="AE3" i="24"/>
  <c r="AE5" i="24"/>
  <c r="AE6" i="24"/>
  <c r="AE19" i="24"/>
  <c r="AE21" i="24"/>
  <c r="AE22" i="24"/>
  <c r="AE35" i="24"/>
  <c r="AE37" i="24"/>
  <c r="AE38" i="24"/>
  <c r="AE51" i="24"/>
  <c r="AE53" i="24"/>
  <c r="AE3" i="25"/>
  <c r="AE5" i="25"/>
  <c r="AE6" i="25"/>
  <c r="AE19" i="25"/>
  <c r="AE21" i="25"/>
  <c r="AE22" i="25"/>
  <c r="AE35" i="25"/>
  <c r="AE37" i="25"/>
  <c r="AE38" i="25"/>
  <c r="AE51" i="25"/>
  <c r="AE53" i="25"/>
  <c r="AE3" i="26"/>
  <c r="AE16" i="26"/>
  <c r="AE18" i="26"/>
  <c r="AE19" i="26"/>
  <c r="AE26" i="26"/>
  <c r="AE27" i="26"/>
  <c r="AE40" i="26"/>
  <c r="AE42" i="26"/>
  <c r="AE43" i="26"/>
  <c r="AE3" i="27"/>
  <c r="AE4" i="27"/>
  <c r="AE13" i="27"/>
  <c r="AE25" i="27"/>
  <c r="AE27" i="27"/>
  <c r="AE28" i="27"/>
  <c r="AE33" i="27"/>
  <c r="AE35" i="27"/>
  <c r="AE36" i="27"/>
  <c r="AE49" i="27"/>
  <c r="AE51" i="27"/>
  <c r="AE52" i="27"/>
  <c r="AE5" i="28"/>
  <c r="AE7" i="28"/>
  <c r="AE8" i="28"/>
  <c r="AE21" i="28"/>
  <c r="AE23" i="28"/>
  <c r="AE24" i="28"/>
  <c r="AE37" i="28"/>
  <c r="AE39" i="28"/>
  <c r="AE40" i="28"/>
  <c r="AE53" i="28"/>
  <c r="AE5" i="29"/>
  <c r="AE7" i="29"/>
  <c r="AE8" i="29"/>
  <c r="AE21" i="29"/>
  <c r="AE23" i="29"/>
  <c r="AE24" i="29"/>
  <c r="AE37" i="29"/>
  <c r="AE39" i="29"/>
  <c r="AE40" i="29"/>
  <c r="AE53" i="29"/>
  <c r="AE5" i="30"/>
  <c r="AE7" i="30"/>
  <c r="AE8" i="30"/>
  <c r="AE21" i="30"/>
  <c r="AE23" i="30"/>
  <c r="AE24" i="30"/>
  <c r="AE37" i="30"/>
  <c r="AE39" i="30"/>
  <c r="AE40" i="30"/>
  <c r="AE53" i="30"/>
  <c r="AE5" i="31"/>
  <c r="AE7" i="31"/>
  <c r="AE8" i="31"/>
  <c r="AE21" i="31"/>
  <c r="AE23" i="31"/>
  <c r="AE24" i="31"/>
  <c r="AE37" i="31"/>
  <c r="AE39" i="31"/>
  <c r="AE40" i="31"/>
  <c r="AE53" i="31"/>
  <c r="AE6" i="32"/>
  <c r="AE8" i="32"/>
  <c r="AE9" i="32"/>
  <c r="AE14" i="32"/>
  <c r="AE16" i="32"/>
  <c r="AE17" i="32"/>
  <c r="AE26" i="32"/>
  <c r="AE38" i="32"/>
  <c r="AE40" i="32"/>
  <c r="AE41" i="32"/>
  <c r="AE10" i="3"/>
  <c r="AE11" i="3"/>
  <c r="AE13" i="3"/>
  <c r="AE15" i="3"/>
  <c r="AE18" i="3"/>
  <c r="AE28" i="3"/>
  <c r="AE29" i="3"/>
  <c r="AE36" i="3"/>
  <c r="AE37" i="3"/>
  <c r="AE44" i="3"/>
  <c r="AE45" i="3"/>
  <c r="AE52" i="3"/>
  <c r="AE53" i="3"/>
  <c r="AE7" i="4"/>
  <c r="AE8" i="4"/>
  <c r="AE15" i="4"/>
  <c r="AE16" i="4"/>
  <c r="AE23" i="4"/>
  <c r="AE24" i="4"/>
  <c r="AE31" i="4"/>
  <c r="AE32" i="4"/>
  <c r="AE39" i="4"/>
  <c r="AE40" i="4"/>
  <c r="AE47" i="4"/>
  <c r="AE48" i="4"/>
  <c r="AE5" i="5"/>
  <c r="AE6" i="5"/>
  <c r="AE13" i="5"/>
  <c r="AE14" i="5"/>
  <c r="AE21" i="5"/>
  <c r="AE22" i="5"/>
  <c r="AE29" i="5"/>
  <c r="AE30" i="5"/>
  <c r="AE37" i="5"/>
  <c r="AE38" i="5"/>
  <c r="AE45" i="5"/>
  <c r="AE46" i="5"/>
  <c r="AE53" i="5"/>
  <c r="AE5" i="6"/>
  <c r="AE6" i="6"/>
  <c r="AE8" i="6"/>
  <c r="AE15" i="6"/>
  <c r="AE16" i="6"/>
  <c r="AE23" i="6"/>
  <c r="AE24" i="6"/>
  <c r="AE31" i="6"/>
  <c r="AE32" i="6"/>
  <c r="AE39" i="6"/>
  <c r="AE40" i="6"/>
  <c r="AE47" i="6"/>
  <c r="AE48" i="6"/>
  <c r="AE3" i="7"/>
  <c r="AE4" i="7"/>
  <c r="AE6" i="7"/>
  <c r="AE9" i="7"/>
  <c r="AE15" i="7"/>
  <c r="AE16" i="7"/>
  <c r="AE23" i="7"/>
  <c r="AE24" i="7"/>
  <c r="AE31" i="7"/>
  <c r="AE32" i="7"/>
  <c r="AE39" i="7"/>
  <c r="AE40" i="7"/>
  <c r="AE47" i="7"/>
  <c r="AE48" i="7"/>
  <c r="AE7" i="8"/>
  <c r="AE8" i="8"/>
  <c r="AE15" i="8"/>
  <c r="AE16" i="8"/>
  <c r="AE23" i="8"/>
  <c r="AE24" i="8"/>
  <c r="AE31" i="8"/>
  <c r="AE32" i="8"/>
  <c r="AE39" i="8"/>
  <c r="AE40" i="8"/>
  <c r="AE47" i="8"/>
  <c r="AE48" i="8"/>
  <c r="AE5" i="9"/>
  <c r="AE6" i="9"/>
  <c r="AE13" i="9"/>
  <c r="AE14" i="9"/>
  <c r="AE21" i="9"/>
  <c r="AE22" i="9"/>
  <c r="AE29" i="9"/>
  <c r="AE30" i="9"/>
  <c r="AE37" i="9"/>
  <c r="AE38" i="9"/>
  <c r="AE43" i="9"/>
  <c r="AE47" i="9"/>
  <c r="AE48" i="9"/>
  <c r="AE7" i="10"/>
  <c r="AE8" i="10"/>
  <c r="AE15" i="10"/>
  <c r="AE16" i="10"/>
  <c r="AE23" i="10"/>
  <c r="AE24" i="10"/>
  <c r="AE31" i="10"/>
  <c r="AE32" i="10"/>
  <c r="AE39" i="10"/>
  <c r="AE40" i="10"/>
  <c r="AE47" i="10"/>
  <c r="AE48" i="10"/>
  <c r="AE3" i="11"/>
  <c r="AE10" i="11"/>
  <c r="AE11" i="11"/>
  <c r="AE16" i="11"/>
  <c r="AE22" i="11"/>
  <c r="AE23" i="11"/>
  <c r="AE30" i="11"/>
  <c r="AE31" i="11"/>
  <c r="AE38" i="11"/>
  <c r="AE39" i="11"/>
  <c r="AE46" i="11"/>
  <c r="AE47" i="11"/>
  <c r="AE4" i="12"/>
  <c r="AE5" i="12"/>
  <c r="AE12" i="12"/>
  <c r="AE13" i="12"/>
  <c r="AE20" i="12"/>
  <c r="AE21" i="12"/>
  <c r="AE28" i="12"/>
  <c r="AE29" i="12"/>
  <c r="AE36" i="12"/>
  <c r="AE37" i="12"/>
  <c r="AE44" i="12"/>
  <c r="AE45" i="12"/>
  <c r="AE52" i="12"/>
  <c r="AE53" i="12"/>
  <c r="AE8" i="13"/>
  <c r="AE9" i="13"/>
  <c r="AE16" i="13"/>
  <c r="AE17" i="13"/>
  <c r="AE24" i="13"/>
  <c r="AE25" i="13"/>
  <c r="AE32" i="13"/>
  <c r="AE33" i="13"/>
  <c r="AE40" i="13"/>
  <c r="AE41" i="13"/>
  <c r="AE48" i="13"/>
  <c r="AE49" i="13"/>
  <c r="AE9" i="14"/>
  <c r="AE10" i="14"/>
  <c r="AE17" i="14"/>
  <c r="AE18" i="14"/>
  <c r="AE25" i="14"/>
  <c r="AE26" i="14"/>
  <c r="AE33" i="14"/>
  <c r="AE34" i="14"/>
  <c r="AE41" i="14"/>
  <c r="AE42" i="14"/>
  <c r="AE49" i="14"/>
  <c r="AE50" i="14"/>
  <c r="AE7" i="15"/>
  <c r="AE8" i="15"/>
  <c r="AE15" i="15"/>
  <c r="AE16" i="15"/>
  <c r="AE23" i="15"/>
  <c r="AE24" i="15"/>
  <c r="AE31" i="15"/>
  <c r="AE32" i="15"/>
  <c r="AE39" i="15"/>
  <c r="AE40" i="15"/>
  <c r="AE47" i="15"/>
  <c r="AE48" i="15"/>
  <c r="AE7" i="16"/>
  <c r="AE8" i="16"/>
  <c r="AE15" i="16"/>
  <c r="AE16" i="16"/>
  <c r="AE23" i="16"/>
  <c r="AE24" i="16"/>
  <c r="AE31" i="16"/>
  <c r="AE32" i="16"/>
  <c r="AE39" i="16"/>
  <c r="AE40" i="16"/>
  <c r="AE47" i="16"/>
  <c r="AE48" i="16"/>
  <c r="AE3" i="17"/>
  <c r="AE4" i="17"/>
  <c r="AE11" i="17"/>
  <c r="AE12" i="17"/>
  <c r="AE19" i="17"/>
  <c r="AE20" i="17"/>
  <c r="AE27" i="17"/>
  <c r="AE28" i="17"/>
  <c r="AE35" i="17"/>
  <c r="AE36" i="17"/>
  <c r="AE43" i="17"/>
  <c r="AE44" i="17"/>
  <c r="AE51" i="17"/>
  <c r="AE52" i="17"/>
  <c r="AE7" i="18"/>
  <c r="AE8" i="18"/>
  <c r="AE15" i="18"/>
  <c r="AE16" i="18"/>
  <c r="AE23" i="18"/>
  <c r="AE24" i="18"/>
  <c r="AE31" i="18"/>
  <c r="AE32" i="18"/>
  <c r="AE39" i="18"/>
  <c r="AE40" i="18"/>
  <c r="AE47" i="18"/>
  <c r="AE48" i="18"/>
  <c r="AE5" i="19"/>
  <c r="AE6" i="19"/>
  <c r="AE13" i="19"/>
  <c r="AE14" i="19"/>
  <c r="AE21" i="19"/>
  <c r="AE22" i="19"/>
  <c r="AE29" i="19"/>
  <c r="AE30" i="19"/>
  <c r="AE37" i="19"/>
  <c r="AE38" i="19"/>
  <c r="AE45" i="19"/>
  <c r="AE46" i="19"/>
  <c r="AE53" i="19"/>
  <c r="AE3" i="20"/>
  <c r="AE4" i="20"/>
  <c r="AE11" i="20"/>
  <c r="AE12" i="20"/>
  <c r="AE19" i="20"/>
  <c r="AE20" i="20"/>
  <c r="AE27" i="20"/>
  <c r="AE28" i="20"/>
  <c r="AE35" i="20"/>
  <c r="AE36" i="20"/>
  <c r="AE43" i="20"/>
  <c r="AE44" i="20"/>
  <c r="AE51" i="20"/>
  <c r="AE52" i="20"/>
  <c r="AE7" i="21"/>
  <c r="AE8" i="21"/>
  <c r="AE15" i="21"/>
  <c r="AE16" i="21"/>
  <c r="AE23" i="21"/>
  <c r="AE24" i="21"/>
  <c r="AE31" i="21"/>
  <c r="AE32" i="21"/>
  <c r="AE39" i="21"/>
  <c r="AE40" i="21"/>
  <c r="AE47" i="21"/>
  <c r="AE48" i="21"/>
  <c r="AE7" i="22"/>
  <c r="AE8" i="22"/>
  <c r="AE15" i="22"/>
  <c r="AE16" i="22"/>
  <c r="AE23" i="22"/>
  <c r="AE24" i="22"/>
  <c r="AE31" i="22"/>
  <c r="AE32" i="22"/>
  <c r="AE39" i="22"/>
  <c r="AE40" i="22"/>
  <c r="AE47" i="22"/>
  <c r="AE48" i="22"/>
  <c r="AE7" i="23"/>
  <c r="AE8" i="23"/>
  <c r="AE15" i="23"/>
  <c r="AE16" i="23"/>
  <c r="AE23" i="23"/>
  <c r="AE24" i="23"/>
  <c r="AE31" i="23"/>
  <c r="AE32" i="23"/>
  <c r="AE39" i="23"/>
  <c r="AE40" i="23"/>
  <c r="AE47" i="23"/>
  <c r="AE48" i="23"/>
  <c r="AE9" i="24"/>
  <c r="AE10" i="24"/>
  <c r="AE17" i="24"/>
  <c r="AE18" i="24"/>
  <c r="AE25" i="24"/>
  <c r="AE26" i="24"/>
  <c r="AE33" i="24"/>
  <c r="AE34" i="24"/>
  <c r="AE41" i="24"/>
  <c r="AE42" i="24"/>
  <c r="AE49" i="24"/>
  <c r="AE50" i="24"/>
  <c r="AE9" i="25"/>
  <c r="AE10" i="25"/>
  <c r="AE17" i="25"/>
  <c r="AE18" i="25"/>
  <c r="AE25" i="25"/>
  <c r="AE26" i="25"/>
  <c r="AE33" i="25"/>
  <c r="AE34" i="25"/>
  <c r="AE41" i="25"/>
  <c r="AE42" i="25"/>
  <c r="AE49" i="25"/>
  <c r="AE50" i="25"/>
  <c r="AE6" i="26"/>
  <c r="AE7" i="26"/>
  <c r="AE14" i="26"/>
  <c r="AE15" i="26"/>
  <c r="AE22" i="26"/>
  <c r="AE23" i="26"/>
  <c r="AE30" i="26"/>
  <c r="AE31" i="26"/>
  <c r="AE38" i="26"/>
  <c r="AE39" i="26"/>
  <c r="AE46" i="26"/>
  <c r="AE47" i="26"/>
  <c r="AE7" i="27"/>
  <c r="AE8" i="27"/>
  <c r="AE15" i="27"/>
  <c r="AE16" i="27"/>
  <c r="AE23" i="27"/>
  <c r="AE24" i="27"/>
  <c r="AE31" i="27"/>
  <c r="AE32" i="27"/>
  <c r="AE39" i="27"/>
  <c r="AE40" i="27"/>
  <c r="AE47" i="27"/>
  <c r="AE48" i="27"/>
  <c r="AG53" i="33"/>
  <c r="AE3" i="28"/>
  <c r="AE4" i="28"/>
  <c r="AE11" i="28"/>
  <c r="AE12" i="28"/>
  <c r="AE19" i="28"/>
  <c r="AE20" i="28"/>
  <c r="AE27" i="28"/>
  <c r="AE28" i="28"/>
  <c r="AE35" i="28"/>
  <c r="AE36" i="28"/>
  <c r="AE43" i="28"/>
  <c r="AE44" i="28"/>
  <c r="AE51" i="28"/>
  <c r="AE52" i="28"/>
  <c r="AE3" i="29"/>
  <c r="AE4" i="29"/>
  <c r="AE11" i="29"/>
  <c r="AE12" i="29"/>
  <c r="AE19" i="29"/>
  <c r="AE20" i="29"/>
  <c r="AE27" i="29"/>
  <c r="AE28" i="29"/>
  <c r="AE35" i="29"/>
  <c r="AE36" i="29"/>
  <c r="AE43" i="29"/>
  <c r="AE44" i="29"/>
  <c r="AE51" i="29"/>
  <c r="AE52" i="29"/>
  <c r="AE3" i="30"/>
  <c r="AE4" i="30"/>
  <c r="AE11" i="30"/>
  <c r="AE12" i="30"/>
  <c r="AE19" i="30"/>
  <c r="AE20" i="30"/>
  <c r="AE27" i="30"/>
  <c r="AE28" i="30"/>
  <c r="AE35" i="30"/>
  <c r="AE36" i="30"/>
  <c r="AE43" i="30"/>
  <c r="AE44" i="30"/>
  <c r="AE51" i="30"/>
  <c r="AE52" i="30"/>
  <c r="AE3" i="31"/>
  <c r="AE4" i="31"/>
  <c r="AE11" i="31"/>
  <c r="AE12" i="31"/>
  <c r="AE19" i="31"/>
  <c r="AE20" i="31"/>
  <c r="AE27" i="31"/>
  <c r="AE28" i="31"/>
  <c r="AE35" i="31"/>
  <c r="AE36" i="31"/>
  <c r="AE43" i="31"/>
  <c r="AE44" i="31"/>
  <c r="AE51" i="31"/>
  <c r="AE52" i="31"/>
  <c r="AE4" i="32"/>
  <c r="AE5" i="32"/>
  <c r="AE12" i="32"/>
  <c r="AE13" i="32"/>
  <c r="AE20" i="32"/>
  <c r="AE21" i="32"/>
  <c r="AE28" i="32"/>
  <c r="AE29" i="32"/>
  <c r="AE36" i="32"/>
  <c r="AE37" i="32"/>
  <c r="AE44" i="32"/>
  <c r="AE45" i="32"/>
  <c r="AE52" i="32"/>
  <c r="AE53" i="32"/>
  <c r="AI52" i="33"/>
  <c r="AI51" i="33"/>
  <c r="AI50" i="33"/>
  <c r="AI49" i="33"/>
  <c r="AI48" i="33"/>
  <c r="AI47" i="33"/>
  <c r="AI46" i="33"/>
  <c r="AI45" i="33"/>
  <c r="AI44" i="33"/>
  <c r="AI43" i="33"/>
  <c r="AI42" i="33"/>
  <c r="AI41" i="33"/>
  <c r="AI40" i="33"/>
  <c r="AI39" i="33"/>
  <c r="AI38" i="33"/>
  <c r="AI37" i="33"/>
  <c r="AI36" i="33"/>
  <c r="AI35" i="33"/>
  <c r="AI34" i="33"/>
  <c r="AI33" i="33"/>
  <c r="AI32" i="33"/>
  <c r="AI31" i="33"/>
  <c r="AI30" i="33"/>
  <c r="AI29" i="33"/>
  <c r="AI28" i="33"/>
  <c r="AI27" i="33"/>
  <c r="AI26" i="33"/>
  <c r="AI25" i="33"/>
  <c r="AI24" i="33"/>
  <c r="AI23" i="33"/>
  <c r="AI22" i="33"/>
  <c r="AI21" i="33"/>
  <c r="AI20" i="33"/>
  <c r="AI19" i="33"/>
  <c r="AI18" i="33"/>
  <c r="AI17" i="33"/>
  <c r="AI16" i="33"/>
  <c r="AI9" i="33"/>
  <c r="AI8" i="33"/>
  <c r="AI7" i="33"/>
  <c r="AI6" i="33"/>
  <c r="AI5" i="33"/>
  <c r="AI4" i="33"/>
  <c r="AH3" i="33"/>
  <c r="AE5" i="3"/>
  <c r="AE7" i="3"/>
  <c r="AE9" i="3"/>
  <c r="AE12" i="3"/>
  <c r="AE14" i="3"/>
  <c r="AE17" i="3"/>
  <c r="AE19" i="3"/>
  <c r="AE22" i="3"/>
  <c r="AE24" i="3"/>
  <c r="AE27" i="3"/>
  <c r="AE31" i="3"/>
  <c r="AE35" i="3"/>
  <c r="AE39" i="3"/>
  <c r="AE43" i="3"/>
  <c r="AE47" i="3"/>
  <c r="AE51" i="3"/>
  <c r="AE6" i="4"/>
  <c r="AE10" i="4"/>
  <c r="AE14" i="4"/>
  <c r="AE18" i="4"/>
  <c r="AE22" i="4"/>
  <c r="AE26" i="4"/>
  <c r="AE30" i="4"/>
  <c r="AE34" i="4"/>
  <c r="AE38" i="4"/>
  <c r="AE42" i="4"/>
  <c r="AE46" i="4"/>
  <c r="AE50" i="4"/>
  <c r="AE4" i="5"/>
  <c r="AE8" i="5"/>
  <c r="AE12" i="5"/>
  <c r="AE16" i="5"/>
  <c r="AE20" i="5"/>
  <c r="AE24" i="5"/>
  <c r="AE28" i="5"/>
  <c r="AE32" i="5"/>
  <c r="AE36" i="5"/>
  <c r="AE40" i="5"/>
  <c r="AE44" i="5"/>
  <c r="AE48" i="5"/>
  <c r="AE52" i="5"/>
  <c r="AE4" i="6"/>
  <c r="AE7" i="6"/>
  <c r="AE10" i="6"/>
  <c r="AE14" i="6"/>
  <c r="AE18" i="6"/>
  <c r="AE22" i="6"/>
  <c r="AE26" i="6"/>
  <c r="AE30" i="6"/>
  <c r="AE34" i="6"/>
  <c r="AE38" i="6"/>
  <c r="AE42" i="6"/>
  <c r="AE46" i="6"/>
  <c r="AE50" i="6"/>
  <c r="AE5" i="7"/>
  <c r="AE8" i="7"/>
  <c r="AE10" i="7"/>
  <c r="AE14" i="7"/>
  <c r="AE18" i="7"/>
  <c r="AE22" i="7"/>
  <c r="AE26" i="7"/>
  <c r="AE30" i="7"/>
  <c r="AE34" i="7"/>
  <c r="AE38" i="7"/>
  <c r="AE42" i="7"/>
  <c r="AE46" i="7"/>
  <c r="AE50" i="7"/>
  <c r="AE3" i="8"/>
  <c r="AE6" i="8"/>
  <c r="AE10" i="8"/>
  <c r="AE14" i="8"/>
  <c r="AE18" i="8"/>
  <c r="AE22" i="8"/>
  <c r="AE26" i="8"/>
  <c r="AE30" i="8"/>
  <c r="AE34" i="8"/>
  <c r="AE38" i="8"/>
  <c r="AE42" i="8"/>
  <c r="AE46" i="8"/>
  <c r="AE50" i="8"/>
  <c r="AE46" i="9"/>
  <c r="AE50" i="9"/>
  <c r="AE4" i="9"/>
  <c r="AE8" i="9"/>
  <c r="AE12" i="9"/>
  <c r="AE16" i="9"/>
  <c r="AE20" i="9"/>
  <c r="AE24" i="9"/>
  <c r="AE28" i="9"/>
  <c r="AE32" i="9"/>
  <c r="AE36" i="9"/>
  <c r="AE40" i="9"/>
  <c r="AE4" i="10"/>
  <c r="AE6" i="10"/>
  <c r="AE10" i="10"/>
  <c r="AE14" i="10"/>
  <c r="AE18" i="10"/>
  <c r="AE22" i="10"/>
  <c r="AE26" i="10"/>
  <c r="AE30" i="10"/>
  <c r="AE34" i="10"/>
  <c r="AE38" i="10"/>
  <c r="AE42" i="10"/>
  <c r="AE46" i="10"/>
  <c r="AE50" i="10"/>
  <c r="AE5" i="11"/>
  <c r="AE9" i="11"/>
  <c r="AE13" i="11"/>
  <c r="AE17" i="11"/>
  <c r="AE21" i="11"/>
  <c r="AE25" i="11"/>
  <c r="AE29" i="11"/>
  <c r="AE33" i="11"/>
  <c r="AE37" i="11"/>
  <c r="AE41" i="11"/>
  <c r="AE45" i="11"/>
  <c r="AE49" i="11"/>
  <c r="AE53" i="11"/>
  <c r="AE3" i="12"/>
  <c r="AE7" i="12"/>
  <c r="AE11" i="12"/>
  <c r="AE15" i="12"/>
  <c r="AE19" i="12"/>
  <c r="AE23" i="12"/>
  <c r="AE27" i="12"/>
  <c r="AE31" i="12"/>
  <c r="AE35" i="12"/>
  <c r="AE39" i="12"/>
  <c r="AE43" i="12"/>
  <c r="AE47" i="12"/>
  <c r="AE51" i="12"/>
  <c r="AE3" i="13"/>
  <c r="AE7" i="13"/>
  <c r="AE11" i="13"/>
  <c r="AE15" i="13"/>
  <c r="AE19" i="13"/>
  <c r="AE23" i="13"/>
  <c r="AE27" i="13"/>
  <c r="AE31" i="13"/>
  <c r="AE35" i="13"/>
  <c r="AE39" i="13"/>
  <c r="AE43" i="13"/>
  <c r="AE47" i="13"/>
  <c r="AE51" i="13"/>
  <c r="AE4" i="14"/>
  <c r="AE8" i="14"/>
  <c r="AE12" i="14"/>
  <c r="AE16" i="14"/>
  <c r="AE20" i="14"/>
  <c r="AE24" i="14"/>
  <c r="AE28" i="14"/>
  <c r="AE32" i="14"/>
  <c r="AE36" i="14"/>
  <c r="AE40" i="14"/>
  <c r="AE44" i="14"/>
  <c r="AE48" i="14"/>
  <c r="AE52" i="14"/>
  <c r="AE6" i="15"/>
  <c r="AE10" i="15"/>
  <c r="AE14" i="15"/>
  <c r="AE18" i="15"/>
  <c r="AE22" i="15"/>
  <c r="AE26" i="15"/>
  <c r="AE30" i="15"/>
  <c r="AE34" i="15"/>
  <c r="AE38" i="15"/>
  <c r="AE42" i="15"/>
  <c r="AE46" i="15"/>
  <c r="AE50" i="15"/>
  <c r="AE6" i="16"/>
  <c r="AE10" i="16"/>
  <c r="AE14" i="16"/>
  <c r="AE18" i="16"/>
  <c r="AE22" i="16"/>
  <c r="AE26" i="16"/>
  <c r="AE30" i="16"/>
  <c r="AE34" i="16"/>
  <c r="AE38" i="16"/>
  <c r="AE42" i="16"/>
  <c r="AE46" i="16"/>
  <c r="AE50" i="16"/>
  <c r="AE6" i="17"/>
  <c r="AE10" i="17"/>
  <c r="AE14" i="17"/>
  <c r="AE18" i="17"/>
  <c r="AE22" i="17"/>
  <c r="AE26" i="17"/>
  <c r="AE30" i="17"/>
  <c r="AE34" i="17"/>
  <c r="AE38" i="17"/>
  <c r="AE42" i="17"/>
  <c r="AE46" i="17"/>
  <c r="AE50" i="17"/>
  <c r="AE6" i="18"/>
  <c r="AE10" i="18"/>
  <c r="AE14" i="18"/>
  <c r="AE18" i="18"/>
  <c r="AE22" i="18"/>
  <c r="AE26" i="18"/>
  <c r="AE30" i="18"/>
  <c r="AE34" i="18"/>
  <c r="AE38" i="18"/>
  <c r="AE42" i="18"/>
  <c r="AE46" i="18"/>
  <c r="AE50" i="18"/>
  <c r="AE4" i="19"/>
  <c r="AE8" i="19"/>
  <c r="AE12" i="19"/>
  <c r="AE16" i="19"/>
  <c r="AE20" i="19"/>
  <c r="AE24" i="19"/>
  <c r="AE28" i="19"/>
  <c r="AE32" i="19"/>
  <c r="AE36" i="19"/>
  <c r="AE40" i="19"/>
  <c r="AE44" i="19"/>
  <c r="AE48" i="19"/>
  <c r="AE52" i="19"/>
  <c r="AE6" i="20"/>
  <c r="AE10" i="20"/>
  <c r="AE14" i="20"/>
  <c r="AE18" i="20"/>
  <c r="AE22" i="20"/>
  <c r="AE26" i="20"/>
  <c r="AE30" i="20"/>
  <c r="AE34" i="20"/>
  <c r="AE38" i="20"/>
  <c r="AE42" i="20"/>
  <c r="AE46" i="20"/>
  <c r="AE50" i="20"/>
  <c r="AE6" i="21"/>
  <c r="AE10" i="21"/>
  <c r="AE14" i="21"/>
  <c r="AE18" i="21"/>
  <c r="AE22" i="21"/>
  <c r="AE26" i="21"/>
  <c r="AE30" i="21"/>
  <c r="AE34" i="21"/>
  <c r="AE38" i="21"/>
  <c r="AE42" i="21"/>
  <c r="AE46" i="21"/>
  <c r="AE50" i="21"/>
  <c r="AE6" i="22"/>
  <c r="AE10" i="22"/>
  <c r="AE14" i="22"/>
  <c r="AE18" i="22"/>
  <c r="AE22" i="22"/>
  <c r="AE26" i="22"/>
  <c r="AE30" i="22"/>
  <c r="AE34" i="22"/>
  <c r="AE38" i="22"/>
  <c r="AE42" i="22"/>
  <c r="AE46" i="22"/>
  <c r="AE50" i="22"/>
  <c r="AE6" i="23"/>
  <c r="AE10" i="23"/>
  <c r="AE14" i="23"/>
  <c r="AE18" i="23"/>
  <c r="AE22" i="23"/>
  <c r="AE26" i="23"/>
  <c r="AE30" i="23"/>
  <c r="AE34" i="23"/>
  <c r="AE38" i="23"/>
  <c r="AE42" i="23"/>
  <c r="AE46" i="23"/>
  <c r="AE50" i="23"/>
  <c r="AE4" i="24"/>
  <c r="AE8" i="24"/>
  <c r="AE12" i="24"/>
  <c r="AE16" i="24"/>
  <c r="AE20" i="24"/>
  <c r="AE24" i="24"/>
  <c r="AE28" i="24"/>
  <c r="AE32" i="24"/>
  <c r="AE36" i="24"/>
  <c r="AE40" i="24"/>
  <c r="AE44" i="24"/>
  <c r="AE48" i="24"/>
  <c r="AE52" i="24"/>
  <c r="AH52" i="33"/>
  <c r="AE4" i="25"/>
  <c r="AE8" i="25"/>
  <c r="AE12" i="25"/>
  <c r="AE16" i="25"/>
  <c r="AE20" i="25"/>
  <c r="AE24" i="25"/>
  <c r="AE28" i="25"/>
  <c r="AE32" i="25"/>
  <c r="AE36" i="25"/>
  <c r="AE40" i="25"/>
  <c r="AE44" i="25"/>
  <c r="AE48" i="25"/>
  <c r="AE52" i="25"/>
  <c r="AE5" i="26"/>
  <c r="AE9" i="26"/>
  <c r="AE13" i="26"/>
  <c r="AE17" i="26"/>
  <c r="AE21" i="26"/>
  <c r="AE25" i="26"/>
  <c r="AE29" i="26"/>
  <c r="AE33" i="26"/>
  <c r="AE37" i="26"/>
  <c r="AE41" i="26"/>
  <c r="AE45" i="26"/>
  <c r="AE49" i="26"/>
  <c r="AE53" i="26"/>
  <c r="AE6" i="27"/>
  <c r="AE10" i="27"/>
  <c r="AE14" i="27"/>
  <c r="AE18" i="27"/>
  <c r="AE22" i="27"/>
  <c r="AE26" i="27"/>
  <c r="AE30" i="27"/>
  <c r="AE34" i="27"/>
  <c r="AE38" i="27"/>
  <c r="AE42" i="27"/>
  <c r="AE46" i="27"/>
  <c r="AE50" i="27"/>
  <c r="AE6" i="28"/>
  <c r="AE10" i="28"/>
  <c r="AE14" i="28"/>
  <c r="AE18" i="28"/>
  <c r="AE22" i="28"/>
  <c r="AE26" i="28"/>
  <c r="AE30" i="28"/>
  <c r="AE34" i="28"/>
  <c r="AE38" i="28"/>
  <c r="AE42" i="28"/>
  <c r="AE46" i="28"/>
  <c r="AE50" i="28"/>
  <c r="AE6" i="29"/>
  <c r="AE10" i="29"/>
  <c r="AE14" i="29"/>
  <c r="AE18" i="29"/>
  <c r="AE22" i="29"/>
  <c r="AE26" i="29"/>
  <c r="AE30" i="29"/>
  <c r="AE34" i="29"/>
  <c r="AE38" i="29"/>
  <c r="AE42" i="29"/>
  <c r="AE46" i="29"/>
  <c r="AE50" i="29"/>
  <c r="AE6" i="30"/>
  <c r="AE10" i="30"/>
  <c r="AE14" i="30"/>
  <c r="AE18" i="30"/>
  <c r="AE22" i="30"/>
  <c r="AE26" i="30"/>
  <c r="AE30" i="30"/>
  <c r="AE34" i="30"/>
  <c r="AE38" i="30"/>
  <c r="AE42" i="30"/>
  <c r="AE46" i="30"/>
  <c r="AE50" i="30"/>
  <c r="AE6" i="31"/>
  <c r="AE10" i="31"/>
  <c r="AE14" i="31"/>
  <c r="AE18" i="31"/>
  <c r="AE22" i="31"/>
  <c r="AE26" i="31"/>
  <c r="AE30" i="31"/>
  <c r="AE34" i="31"/>
  <c r="AE38" i="31"/>
  <c r="AE42" i="31"/>
  <c r="AE46" i="31"/>
  <c r="AE50" i="31"/>
  <c r="AE3" i="32"/>
  <c r="AE7" i="32"/>
  <c r="AE11" i="32"/>
  <c r="AE15" i="32"/>
  <c r="AE19" i="32"/>
  <c r="AE23" i="32"/>
  <c r="AE27" i="32"/>
  <c r="AE31" i="32"/>
  <c r="AE35" i="32"/>
  <c r="AE39" i="32"/>
  <c r="AE43" i="32"/>
  <c r="AE47" i="32"/>
  <c r="AE51" i="32"/>
  <c r="AH16" i="33"/>
  <c r="AH8" i="33"/>
  <c r="AH28" i="33"/>
  <c r="AH4" i="33"/>
  <c r="AG4" i="33" s="1"/>
  <c r="AH20" i="33"/>
  <c r="AH36" i="33"/>
  <c r="AH6" i="33"/>
  <c r="AH18" i="33"/>
  <c r="AH24" i="33"/>
  <c r="AH32" i="33"/>
  <c r="AH44" i="33"/>
  <c r="AH22" i="33"/>
  <c r="AH26" i="33"/>
  <c r="AH30" i="33"/>
  <c r="AH34" i="33"/>
  <c r="AH40" i="33"/>
  <c r="AH48" i="33"/>
  <c r="AH38" i="33"/>
  <c r="AH42" i="33"/>
  <c r="AH46" i="33"/>
  <c r="AH50" i="33"/>
  <c r="AH5" i="33"/>
  <c r="AH7" i="33"/>
  <c r="AH9" i="33"/>
  <c r="AH17" i="33"/>
  <c r="AH19" i="33"/>
  <c r="AH21" i="33"/>
  <c r="AH23" i="33"/>
  <c r="AH25" i="33"/>
  <c r="AH27" i="33"/>
  <c r="AH29" i="33"/>
  <c r="AH31" i="33"/>
  <c r="AH33" i="33"/>
  <c r="AH35" i="33"/>
  <c r="AH37" i="33"/>
  <c r="AH39" i="33"/>
  <c r="AH41" i="33"/>
  <c r="AH43" i="33"/>
  <c r="AH45" i="33"/>
  <c r="AH47" i="33"/>
  <c r="AH49" i="33"/>
  <c r="AH51" i="33"/>
  <c r="AA51" i="33"/>
  <c r="AB51" i="33" s="1"/>
  <c r="AA19" i="33"/>
  <c r="AB19" i="33" s="1"/>
  <c r="AI3" i="33"/>
  <c r="AA3" i="33"/>
  <c r="AB3" i="33" s="1"/>
  <c r="AA49" i="33"/>
  <c r="AB49" i="33" s="1"/>
  <c r="AA47" i="33"/>
  <c r="AB47" i="33" s="1"/>
  <c r="AA45" i="33"/>
  <c r="AB45" i="33" s="1"/>
  <c r="AA43" i="33"/>
  <c r="AB43" i="33" s="1"/>
  <c r="AA41" i="33"/>
  <c r="AB41" i="33" s="1"/>
  <c r="AA39" i="33"/>
  <c r="AB39" i="33" s="1"/>
  <c r="AA37" i="33"/>
  <c r="AB37" i="33" s="1"/>
  <c r="AA35" i="33"/>
  <c r="AB35" i="33" s="1"/>
  <c r="AA33" i="33"/>
  <c r="AB33" i="33" s="1"/>
  <c r="AA31" i="33"/>
  <c r="AB31" i="33" s="1"/>
  <c r="AA29" i="33"/>
  <c r="AB29" i="33" s="1"/>
  <c r="AA27" i="33"/>
  <c r="AB27" i="33" s="1"/>
  <c r="AA25" i="33"/>
  <c r="AB25" i="33" s="1"/>
  <c r="AA23" i="33"/>
  <c r="AB23" i="33" s="1"/>
  <c r="AA21" i="33"/>
  <c r="AB21" i="33" s="1"/>
  <c r="AA17" i="33"/>
  <c r="AB17" i="33" s="1"/>
  <c r="AA15" i="33"/>
  <c r="AB15" i="33" s="1"/>
  <c r="AA13" i="33"/>
  <c r="AB13" i="33" s="1"/>
  <c r="AA11" i="33"/>
  <c r="AB11" i="33" s="1"/>
  <c r="AA9" i="33"/>
  <c r="AB9" i="33" s="1"/>
  <c r="AA7" i="33"/>
  <c r="AB7" i="33" s="1"/>
  <c r="AA5" i="33"/>
  <c r="AB5" i="33" s="1"/>
  <c r="AA52" i="33"/>
  <c r="AB52" i="33" s="1"/>
  <c r="AA50" i="33"/>
  <c r="AB50" i="33" s="1"/>
  <c r="AA48" i="33"/>
  <c r="AB48" i="33" s="1"/>
  <c r="AA46" i="33"/>
  <c r="AB46" i="33" s="1"/>
  <c r="AA44" i="33"/>
  <c r="AB44" i="33" s="1"/>
  <c r="AA42" i="33"/>
  <c r="AB42" i="33" s="1"/>
  <c r="AA40" i="33"/>
  <c r="AB40" i="33" s="1"/>
  <c r="AA38" i="33"/>
  <c r="AB38" i="33" s="1"/>
  <c r="AA36" i="33"/>
  <c r="AB36" i="33" s="1"/>
  <c r="AA34" i="33"/>
  <c r="AB34" i="33" s="1"/>
  <c r="AA32" i="33"/>
  <c r="AB32" i="33" s="1"/>
  <c r="AA30" i="33"/>
  <c r="AB30" i="33" s="1"/>
  <c r="AA28" i="33"/>
  <c r="AB28" i="33" s="1"/>
  <c r="AA26" i="33"/>
  <c r="AB26" i="33" s="1"/>
  <c r="AA24" i="33"/>
  <c r="AB24" i="33" s="1"/>
  <c r="AA22" i="33"/>
  <c r="AB22" i="33" s="1"/>
  <c r="AA20" i="33"/>
  <c r="AB20" i="33" s="1"/>
  <c r="AA18" i="33"/>
  <c r="AB18" i="33" s="1"/>
  <c r="AA16" i="33"/>
  <c r="AB16" i="33" s="1"/>
  <c r="AA14" i="33"/>
  <c r="AB14" i="33" s="1"/>
  <c r="AA12" i="33"/>
  <c r="AB12" i="33" s="1"/>
  <c r="AA10" i="33"/>
  <c r="AB10" i="33" s="1"/>
  <c r="AA8" i="33"/>
  <c r="AB8" i="33" s="1"/>
  <c r="AA6" i="33"/>
  <c r="AB6" i="33" s="1"/>
  <c r="AA4" i="33"/>
  <c r="AB4" i="33" s="1"/>
  <c r="AF5" i="1"/>
  <c r="AF7" i="1"/>
  <c r="AF9" i="1"/>
  <c r="AF11" i="1"/>
  <c r="AF13" i="1"/>
  <c r="AF15" i="1"/>
  <c r="AF17" i="1"/>
  <c r="AF19" i="1"/>
  <c r="AF21" i="1"/>
  <c r="AF23" i="1"/>
  <c r="AF25" i="1"/>
  <c r="AF27" i="1"/>
  <c r="AF29" i="1"/>
  <c r="AF31" i="1"/>
  <c r="AF33" i="1"/>
  <c r="AF35" i="1"/>
  <c r="AF37" i="1"/>
  <c r="AF39" i="1"/>
  <c r="AF41" i="1"/>
  <c r="AF43" i="1"/>
  <c r="AF45" i="1"/>
  <c r="AF47" i="1"/>
  <c r="AF49" i="1"/>
  <c r="AF51" i="1"/>
  <c r="AF4" i="1"/>
  <c r="AG4" i="1"/>
  <c r="AG5" i="1"/>
  <c r="AF6" i="1"/>
  <c r="AG6" i="1"/>
  <c r="AG7" i="1"/>
  <c r="AF8" i="1"/>
  <c r="AG8" i="1"/>
  <c r="AG9" i="1"/>
  <c r="AF10" i="1"/>
  <c r="AG10" i="1"/>
  <c r="AG11" i="1"/>
  <c r="AF12" i="1"/>
  <c r="AG12" i="1"/>
  <c r="AG13" i="1"/>
  <c r="AF14" i="1"/>
  <c r="AG14" i="1"/>
  <c r="AG15" i="1"/>
  <c r="AF16" i="1"/>
  <c r="AG16" i="1"/>
  <c r="AG17" i="1"/>
  <c r="AF18" i="1"/>
  <c r="AG18" i="1"/>
  <c r="AG19" i="1"/>
  <c r="AF20" i="1"/>
  <c r="AG20" i="1"/>
  <c r="AG21" i="1"/>
  <c r="AF22" i="1"/>
  <c r="AG22" i="1"/>
  <c r="AG23" i="1"/>
  <c r="AF24" i="1"/>
  <c r="AG24" i="1"/>
  <c r="AG25" i="1"/>
  <c r="AF26" i="1"/>
  <c r="AG26" i="1"/>
  <c r="AG27" i="1"/>
  <c r="AF28" i="1"/>
  <c r="AG28" i="1"/>
  <c r="AG29" i="1"/>
  <c r="AF30" i="1"/>
  <c r="AG30" i="1"/>
  <c r="AG31" i="1"/>
  <c r="AF32" i="1"/>
  <c r="AG32" i="1"/>
  <c r="AG33" i="1"/>
  <c r="AF34" i="1"/>
  <c r="AG34" i="1"/>
  <c r="AG35" i="1"/>
  <c r="AF36" i="1"/>
  <c r="AG36" i="1"/>
  <c r="AG37" i="1"/>
  <c r="AF38" i="1"/>
  <c r="AG38" i="1"/>
  <c r="AG39" i="1"/>
  <c r="AF40" i="1"/>
  <c r="AG40" i="1"/>
  <c r="AG41" i="1"/>
  <c r="AF42" i="1"/>
  <c r="AG42" i="1"/>
  <c r="AG43" i="1"/>
  <c r="AF44" i="1"/>
  <c r="AG44" i="1"/>
  <c r="AG45" i="1"/>
  <c r="AF46" i="1"/>
  <c r="AG46" i="1"/>
  <c r="AG47" i="1"/>
  <c r="AF48" i="1"/>
  <c r="AG48" i="1"/>
  <c r="AG49" i="1"/>
  <c r="AF50" i="1"/>
  <c r="AG50" i="1"/>
  <c r="AG51" i="1"/>
  <c r="AF52" i="1"/>
  <c r="AG52" i="1"/>
  <c r="AG3" i="1"/>
  <c r="AF3" i="1"/>
  <c r="AG8" i="33" l="1"/>
  <c r="AG50" i="33"/>
  <c r="AG42" i="33"/>
  <c r="AG48" i="33"/>
  <c r="AG34" i="33"/>
  <c r="AG26" i="33"/>
  <c r="AG44" i="33"/>
  <c r="AG24" i="33"/>
  <c r="AG6" i="33"/>
  <c r="AG20" i="33"/>
  <c r="AG51" i="33"/>
  <c r="AG47" i="33"/>
  <c r="AG43" i="33"/>
  <c r="AG39" i="33"/>
  <c r="AG35" i="33"/>
  <c r="AG31" i="33"/>
  <c r="AG27" i="33"/>
  <c r="AG23" i="33"/>
  <c r="AG19" i="33"/>
  <c r="AG7" i="33"/>
  <c r="AG3" i="33"/>
  <c r="AG49" i="33"/>
  <c r="AG45" i="33"/>
  <c r="AG41" i="33"/>
  <c r="AG37" i="33"/>
  <c r="AG33" i="33"/>
  <c r="AG29" i="33"/>
  <c r="AG25" i="33"/>
  <c r="AG21" i="33"/>
  <c r="AG17" i="33"/>
  <c r="AG9" i="33"/>
  <c r="AG5" i="33"/>
  <c r="AG46" i="33"/>
  <c r="AG38" i="33"/>
  <c r="AG40" i="33"/>
  <c r="AG30" i="33"/>
  <c r="AG22" i="33"/>
  <c r="AG32" i="33"/>
  <c r="AG18" i="33"/>
  <c r="AG36" i="33"/>
  <c r="AG28" i="33"/>
  <c r="AG52" i="33"/>
  <c r="AG16" i="33"/>
</calcChain>
</file>

<file path=xl/comments1.xml><?xml version="1.0" encoding="utf-8"?>
<comments xmlns="http://schemas.openxmlformats.org/spreadsheetml/2006/main">
  <authors>
    <author>ezaki</author>
    <author>Ahmed Aly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F3" authorId="1">
      <text>
        <r>
          <rPr>
            <b/>
            <sz val="9"/>
            <color indexed="81"/>
            <rFont val="Tahoma"/>
            <family val="2"/>
          </rPr>
          <t>Ahmed Aly:</t>
        </r>
        <r>
          <rPr>
            <sz val="9"/>
            <color indexed="81"/>
            <rFont val="Tahoma"/>
            <family val="2"/>
          </rPr>
          <t xml:space="preserve">
وقت الحضور 
</t>
        </r>
      </text>
    </comment>
  </commentList>
</comments>
</file>

<file path=xl/comments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0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3.xml><?xml version="1.0" encoding="utf-8"?>
<comments xmlns="http://schemas.openxmlformats.org/spreadsheetml/2006/main">
  <authors>
    <author>ezaki</author>
    <author>Mohamed Adel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Ahmed Ali:</t>
        </r>
        <r>
          <rPr>
            <sz val="9"/>
            <color indexed="81"/>
            <rFont val="Tahoma"/>
            <family val="2"/>
          </rPr>
          <t xml:space="preserve">
excuse because you make shift 7:00 login late 
</t>
        </r>
      </text>
    </comment>
  </commentList>
</comments>
</file>

<file path=xl/comments1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0.xml><?xml version="1.0" encoding="utf-8"?>
<comments xmlns="http://schemas.openxmlformats.org/spreadsheetml/2006/main">
  <authors>
    <author>ezaki</author>
    <author>Mohamed Adel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J12" authorId="1">
      <text>
        <r>
          <rPr>
            <b/>
            <sz val="9"/>
            <color indexed="81"/>
            <rFont val="Tahoma"/>
            <family val="2"/>
          </rPr>
          <t>Ahmed Ali:
login 09:00 Break 2 days</t>
        </r>
      </text>
    </comment>
    <comment ref="J20" authorId="1">
      <text>
        <r>
          <rPr>
            <b/>
            <sz val="9"/>
            <color indexed="81"/>
            <rFont val="Tahoma"/>
            <family val="2"/>
          </rPr>
          <t>Ahmed Ali:</t>
        </r>
        <r>
          <rPr>
            <sz val="9"/>
            <color indexed="81"/>
            <rFont val="Tahoma"/>
            <family val="2"/>
          </rPr>
          <t xml:space="preserve">
login 09:00 Break 2 days</t>
        </r>
      </text>
    </comment>
  </commentList>
</comments>
</file>

<file path=xl/comments2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3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0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sharedStrings.xml><?xml version="1.0" encoding="utf-8"?>
<sst xmlns="http://schemas.openxmlformats.org/spreadsheetml/2006/main" count="6530" uniqueCount="1795">
  <si>
    <t>Group</t>
  </si>
  <si>
    <t>Project</t>
  </si>
  <si>
    <t>Date</t>
  </si>
  <si>
    <t>LoggedInTime</t>
  </si>
  <si>
    <t>CallsAnswered</t>
  </si>
  <si>
    <t>HoldTime</t>
  </si>
  <si>
    <t>NotReadyTime</t>
  </si>
  <si>
    <t>AHT</t>
  </si>
  <si>
    <t>Utilization</t>
  </si>
  <si>
    <t>A</t>
  </si>
  <si>
    <t>Mobinil NLA</t>
  </si>
  <si>
    <t>Agent Name</t>
  </si>
  <si>
    <t>Login ID</t>
  </si>
  <si>
    <t>Quality</t>
  </si>
  <si>
    <t>Pass</t>
  </si>
  <si>
    <t>Critical</t>
  </si>
  <si>
    <t>Total</t>
  </si>
  <si>
    <t>%</t>
  </si>
  <si>
    <t>Day Off</t>
  </si>
  <si>
    <t>Emergency</t>
  </si>
  <si>
    <t>No Show</t>
  </si>
  <si>
    <t>Attend</t>
  </si>
  <si>
    <t>Attendance</t>
  </si>
  <si>
    <t>StaffTime</t>
  </si>
  <si>
    <t>Talk Time</t>
  </si>
  <si>
    <t>NotReady</t>
  </si>
  <si>
    <t>Late</t>
  </si>
  <si>
    <t>Excuse to logout</t>
  </si>
  <si>
    <t xml:space="preserve">Late Min </t>
  </si>
  <si>
    <t>Excuse To late</t>
  </si>
  <si>
    <t>ADH</t>
  </si>
  <si>
    <t>Att</t>
  </si>
  <si>
    <t>Performance</t>
  </si>
  <si>
    <t>Ready Time</t>
  </si>
  <si>
    <t>Wrab Time</t>
  </si>
  <si>
    <t>ADH %</t>
  </si>
  <si>
    <t>ATT %</t>
  </si>
  <si>
    <t xml:space="preserve">Not Readt </t>
  </si>
  <si>
    <t>Ahmed  sayed Ali</t>
  </si>
  <si>
    <t>00:00:00</t>
  </si>
  <si>
    <t>04:36:23</t>
  </si>
  <si>
    <t>02:19:03</t>
  </si>
  <si>
    <t>00:16:21</t>
  </si>
  <si>
    <t>63.96%</t>
  </si>
  <si>
    <t xml:space="preserve">Ahmed Abd el azim Abd el atey </t>
  </si>
  <si>
    <t>05:07:23</t>
  </si>
  <si>
    <t>01:32:44</t>
  </si>
  <si>
    <t>00:19:29</t>
  </si>
  <si>
    <t>73.11%</t>
  </si>
  <si>
    <t xml:space="preserve">Ahmed Adel Hassan </t>
  </si>
  <si>
    <t>04:01:33</t>
  </si>
  <si>
    <t>02:46:09</t>
  </si>
  <si>
    <t>00:11:07</t>
  </si>
  <si>
    <t>57.59%</t>
  </si>
  <si>
    <t>Ahmed Mohamed Ibrahim Eldossoki</t>
  </si>
  <si>
    <t>04:07:24</t>
  </si>
  <si>
    <t>00:05:11</t>
  </si>
  <si>
    <t>00:11:11</t>
  </si>
  <si>
    <t>93.72%</t>
  </si>
  <si>
    <t>Ahmed Mohamed Nabil</t>
  </si>
  <si>
    <t>05:09:15</t>
  </si>
  <si>
    <t>01:25:31</t>
  </si>
  <si>
    <t>00:22:46</t>
  </si>
  <si>
    <t>73.30%</t>
  </si>
  <si>
    <t>Ahmed Thabet Ahmed</t>
  </si>
  <si>
    <t>04:44:25</t>
  </si>
  <si>
    <t>00:43:02</t>
  </si>
  <si>
    <t>00:17:22</t>
  </si>
  <si>
    <t>82.19%</t>
  </si>
  <si>
    <t>Alaa elden fathy hamdy</t>
  </si>
  <si>
    <t xml:space="preserve">Ali Harby Mahmoud Mohamed </t>
  </si>
  <si>
    <t>04:55:59</t>
  </si>
  <si>
    <t>02:06:16</t>
  </si>
  <si>
    <t>00:24:02</t>
  </si>
  <si>
    <t>66.21%</t>
  </si>
  <si>
    <t xml:space="preserve">Amir Sayed </t>
  </si>
  <si>
    <t>05:43:29</t>
  </si>
  <si>
    <t>00:47:00</t>
  </si>
  <si>
    <t>00:14:28</t>
  </si>
  <si>
    <t>82.04%</t>
  </si>
  <si>
    <t>Ashraf Adel Anees</t>
  </si>
  <si>
    <t>05:52:01</t>
  </si>
  <si>
    <t>00:17:48</t>
  </si>
  <si>
    <t>00:14:47</t>
  </si>
  <si>
    <t>91.27%</t>
  </si>
  <si>
    <t>69087</t>
  </si>
  <si>
    <t xml:space="preserve"> Mohamed Ahmed Ibrahim</t>
  </si>
  <si>
    <t>Ibrahim Mohamed Ibrahim</t>
  </si>
  <si>
    <t>05:09:25</t>
  </si>
  <si>
    <t>01:37:30</t>
  </si>
  <si>
    <t>00:16:55</t>
  </si>
  <si>
    <t>72.72%</t>
  </si>
  <si>
    <t>Karim Mahmoud</t>
  </si>
  <si>
    <t>Mahmoud Moustafa Khalil</t>
  </si>
  <si>
    <t>Micheal Samy</t>
  </si>
  <si>
    <t>mohamed abd el moanem Mohamed</t>
  </si>
  <si>
    <t>04:36:33</t>
  </si>
  <si>
    <t>02:15:03</t>
  </si>
  <si>
    <t>00:13:37</t>
  </si>
  <si>
    <t>64.97%</t>
  </si>
  <si>
    <t>Mohamed Adel Fahmy Ahmed</t>
  </si>
  <si>
    <t>06:31:26</t>
  </si>
  <si>
    <t>01:52:06</t>
  </si>
  <si>
    <t>00:22:23</t>
  </si>
  <si>
    <t>74.19%</t>
  </si>
  <si>
    <t>Mohamed Adel Mohamed</t>
  </si>
  <si>
    <t>05:25:42</t>
  </si>
  <si>
    <t>02:37:41</t>
  </si>
  <si>
    <t>00:18:08</t>
  </si>
  <si>
    <t>64.86%</t>
  </si>
  <si>
    <t>Mohamed Ahmed Abdelmomnem</t>
  </si>
  <si>
    <t>00:00:06</t>
  </si>
  <si>
    <t>05:49:19</t>
  </si>
  <si>
    <t>00:48:18</t>
  </si>
  <si>
    <t>00:12:18</t>
  </si>
  <si>
    <t>85.13%</t>
  </si>
  <si>
    <t xml:space="preserve">Mohamed Alaa Elden </t>
  </si>
  <si>
    <t>Mohamed Badreldin Fakhry</t>
  </si>
  <si>
    <t>05:57:22</t>
  </si>
  <si>
    <t>00:47:59</t>
  </si>
  <si>
    <t>00:13:52</t>
  </si>
  <si>
    <t>85.16%</t>
  </si>
  <si>
    <t xml:space="preserve">Mohamed Hany Ahmed Ahmed </t>
  </si>
  <si>
    <t>06:32:10</t>
  </si>
  <si>
    <t>01:22:35</t>
  </si>
  <si>
    <t>00:18:19</t>
  </si>
  <si>
    <t>79.45%</t>
  </si>
  <si>
    <t>Mohamed hosny ashmawy</t>
  </si>
  <si>
    <t xml:space="preserve">Mohamed Sayed Mahmoud Mohamed </t>
  </si>
  <si>
    <t>05:17:39</t>
  </si>
  <si>
    <t>01:27:07</t>
  </si>
  <si>
    <t>00:17:31</t>
  </si>
  <si>
    <t>75.14%</t>
  </si>
  <si>
    <t xml:space="preserve">Mohamed Zenhom Hassan </t>
  </si>
  <si>
    <t>06:00:45</t>
  </si>
  <si>
    <t>01:01:00</t>
  </si>
  <si>
    <t>00:14:30</t>
  </si>
  <si>
    <t>82.61%</t>
  </si>
  <si>
    <t xml:space="preserve">Mostafa Mosaad Mohamed </t>
  </si>
  <si>
    <t>07:13:47</t>
  </si>
  <si>
    <t>01:56:33</t>
  </si>
  <si>
    <t>00:19:51</t>
  </si>
  <si>
    <t>75.50%</t>
  </si>
  <si>
    <t xml:space="preserve">Omar Yhia Ahmed </t>
  </si>
  <si>
    <t>06:07:36</t>
  </si>
  <si>
    <t>00:39:23</t>
  </si>
  <si>
    <t>00:15:51</t>
  </si>
  <si>
    <t>86.51%</t>
  </si>
  <si>
    <t xml:space="preserve">Osma Khaled Ahmed </t>
  </si>
  <si>
    <t>00:00:05</t>
  </si>
  <si>
    <t>05:50:26</t>
  </si>
  <si>
    <t>00:40:52</t>
  </si>
  <si>
    <t>00:13:44</t>
  </si>
  <si>
    <t>83.71%</t>
  </si>
  <si>
    <t>Sameh Fathy Ouf</t>
  </si>
  <si>
    <t>02:53:56</t>
  </si>
  <si>
    <t>01:12:37</t>
  </si>
  <si>
    <t>00:08:41</t>
  </si>
  <si>
    <t>67.99%</t>
  </si>
  <si>
    <t>Shehab Saeed El Sayed El Sayed</t>
  </si>
  <si>
    <t>04:54:49</t>
  </si>
  <si>
    <t>01:33:43</t>
  </si>
  <si>
    <t>00:19:56</t>
  </si>
  <si>
    <t>71.77%</t>
  </si>
  <si>
    <t>Tawfek Roushdy Zaki</t>
  </si>
  <si>
    <t>05:33:01</t>
  </si>
  <si>
    <t>00:52:41</t>
  </si>
  <si>
    <t>00:14:19</t>
  </si>
  <si>
    <t>80.34%</t>
  </si>
  <si>
    <t xml:space="preserve">Yasser El sayed Abd allah </t>
  </si>
  <si>
    <t>04:58:37</t>
  </si>
  <si>
    <t>01:48:49</t>
  </si>
  <si>
    <t>00:20:28</t>
  </si>
  <si>
    <t>69.44%</t>
  </si>
  <si>
    <t>Yehia galal El Nahas Galal</t>
  </si>
  <si>
    <t>01:57:52</t>
  </si>
  <si>
    <t>00:31:18</t>
  </si>
  <si>
    <t>00:05:59</t>
  </si>
  <si>
    <t>75.90%</t>
  </si>
  <si>
    <t>05:04:36</t>
  </si>
  <si>
    <t>01:52:29</t>
  </si>
  <si>
    <t>00:15:08</t>
  </si>
  <si>
    <t>70.20%</t>
  </si>
  <si>
    <t>08:02:05</t>
  </si>
  <si>
    <t>01:50:12</t>
  </si>
  <si>
    <t>00:19:23</t>
  </si>
  <si>
    <t>78.74%</t>
  </si>
  <si>
    <t>05:15:18</t>
  </si>
  <si>
    <t>00:20:22</t>
  </si>
  <si>
    <t>00:19:47</t>
  </si>
  <si>
    <t>88.62%</t>
  </si>
  <si>
    <t>05:54:49</t>
  </si>
  <si>
    <t>00:38:09</t>
  </si>
  <si>
    <t>00:25:27</t>
  </si>
  <si>
    <t>84.12%</t>
  </si>
  <si>
    <t>06:04:21</t>
  </si>
  <si>
    <t>00:33:08</t>
  </si>
  <si>
    <t>00:17:46</t>
  </si>
  <si>
    <t>87.12%</t>
  </si>
  <si>
    <t>03:05:52</t>
  </si>
  <si>
    <t>01:25:38</t>
  </si>
  <si>
    <t>00:08:50</t>
  </si>
  <si>
    <t>66.25%</t>
  </si>
  <si>
    <t>00:00:03</t>
  </si>
  <si>
    <t>04:00:01</t>
  </si>
  <si>
    <t>01:52:26</t>
  </si>
  <si>
    <t>00:14:14</t>
  </si>
  <si>
    <t>65.39%</t>
  </si>
  <si>
    <t>06:39:06</t>
  </si>
  <si>
    <t>00:23:29</t>
  </si>
  <si>
    <t>00:17:24</t>
  </si>
  <si>
    <t>90.65%</t>
  </si>
  <si>
    <t>06:09:35</t>
  </si>
  <si>
    <t>00:42:20</t>
  </si>
  <si>
    <t>00:16:24</t>
  </si>
  <si>
    <t>86.23%</t>
  </si>
  <si>
    <t>06:36:28</t>
  </si>
  <si>
    <t>00:22:44</t>
  </si>
  <si>
    <t>00:17:34</t>
  </si>
  <si>
    <t>90.68%</t>
  </si>
  <si>
    <t>00:00:02</t>
  </si>
  <si>
    <t>04:06:12</t>
  </si>
  <si>
    <t>00:04:27</t>
  </si>
  <si>
    <t>00:09:48</t>
  </si>
  <si>
    <t>93.92%</t>
  </si>
  <si>
    <t>02:56:57</t>
  </si>
  <si>
    <t>00:07:10</t>
  </si>
  <si>
    <t>84.85%</t>
  </si>
  <si>
    <t>06:24:24</t>
  </si>
  <si>
    <t>00:16:49</t>
  </si>
  <si>
    <t>00:12:05</t>
  </si>
  <si>
    <t>92.95%</t>
  </si>
  <si>
    <t>07:21:35</t>
  </si>
  <si>
    <t>00:40:38</t>
  </si>
  <si>
    <t>00:20:10</t>
  </si>
  <si>
    <t>87.74%</t>
  </si>
  <si>
    <t>05:09:03</t>
  </si>
  <si>
    <t>00:18:17</t>
  </si>
  <si>
    <t>90.22%</t>
  </si>
  <si>
    <t>06:28:57</t>
  </si>
  <si>
    <t>00:23:01</t>
  </si>
  <si>
    <t>00:19:25</t>
  </si>
  <si>
    <t>89.75%</t>
  </si>
  <si>
    <t>06:35:36</t>
  </si>
  <si>
    <t>00:18:00</t>
  </si>
  <si>
    <t>00:13:36</t>
  </si>
  <si>
    <t>91.73%</t>
  </si>
  <si>
    <t>06:09:54</t>
  </si>
  <si>
    <t>00:26:48</t>
  </si>
  <si>
    <t>00:17:08</t>
  </si>
  <si>
    <t>88.95%</t>
  </si>
  <si>
    <t>03:27:12</t>
  </si>
  <si>
    <t>00:03:46</t>
  </si>
  <si>
    <t>00:07:14</t>
  </si>
  <si>
    <t>91.06%</t>
  </si>
  <si>
    <t>06:02:54</t>
  </si>
  <si>
    <t>00:11:22</t>
  </si>
  <si>
    <t>90.24%</t>
  </si>
  <si>
    <t>05:23:26</t>
  </si>
  <si>
    <t>00:13:16</t>
  </si>
  <si>
    <t>00:13:13</t>
  </si>
  <si>
    <t>90.40%</t>
  </si>
  <si>
    <t>06:02:35</t>
  </si>
  <si>
    <t>00:22:50</t>
  </si>
  <si>
    <t>00:14:39</t>
  </si>
  <si>
    <t>89.30%</t>
  </si>
  <si>
    <t>05:18:20</t>
  </si>
  <si>
    <t>00:23:17</t>
  </si>
  <si>
    <t>00:13:28</t>
  </si>
  <si>
    <t>88.63%</t>
  </si>
  <si>
    <t>06:24:17</t>
  </si>
  <si>
    <t>00:11:21</t>
  </si>
  <si>
    <t>92.32%</t>
  </si>
  <si>
    <t>05:36:25</t>
  </si>
  <si>
    <t>00:07:31</t>
  </si>
  <si>
    <t>00:16:35</t>
  </si>
  <si>
    <t>93.23%</t>
  </si>
  <si>
    <t>06:34:09</t>
  </si>
  <si>
    <t>00:10:00</t>
  </si>
  <si>
    <t>00:14:09</t>
  </si>
  <si>
    <t>94.01%</t>
  </si>
  <si>
    <t>06:37:12</t>
  </si>
  <si>
    <t>00:15:11</t>
  </si>
  <si>
    <t>00:19:38</t>
  </si>
  <si>
    <t>91.86%</t>
  </si>
  <si>
    <t>06:25:52</t>
  </si>
  <si>
    <t>00:21:41</t>
  </si>
  <si>
    <t>00:25:01</t>
  </si>
  <si>
    <t>88.09%</t>
  </si>
  <si>
    <t>06:30:32</t>
  </si>
  <si>
    <t>00:06:51</t>
  </si>
  <si>
    <t>00:14:54</t>
  </si>
  <si>
    <t>93.37%</t>
  </si>
  <si>
    <t>04:34:52</t>
  </si>
  <si>
    <t>00:07:49</t>
  </si>
  <si>
    <t>00:16:20</t>
  </si>
  <si>
    <t>91.82%</t>
  </si>
  <si>
    <t>05:53:21</t>
  </si>
  <si>
    <t>00:55:16</t>
  </si>
  <si>
    <t>00:22:00</t>
  </si>
  <si>
    <t>81.79%</t>
  </si>
  <si>
    <t>00:13:54</t>
  </si>
  <si>
    <t>00:15:03</t>
  </si>
  <si>
    <t>02:39:20</t>
  </si>
  <si>
    <t>00:04:23</t>
  </si>
  <si>
    <t>00:09:44</t>
  </si>
  <si>
    <t>90.94%</t>
  </si>
  <si>
    <t>05:46:39</t>
  </si>
  <si>
    <t>00:19:03</t>
  </si>
  <si>
    <t>00:20:05</t>
  </si>
  <si>
    <t>89.74%</t>
  </si>
  <si>
    <t>03:24:33</t>
  </si>
  <si>
    <t>00:04:11</t>
  </si>
  <si>
    <t>00:09:42</t>
  </si>
  <si>
    <t>93.57%</t>
  </si>
  <si>
    <t>06:25:25</t>
  </si>
  <si>
    <t>00:17:03</t>
  </si>
  <si>
    <t>92.85%</t>
  </si>
  <si>
    <t>08:16:03</t>
  </si>
  <si>
    <t>00:30:32</t>
  </si>
  <si>
    <t>00:20:56</t>
  </si>
  <si>
    <t>90.50%</t>
  </si>
  <si>
    <t>02:15:14</t>
  </si>
  <si>
    <t>00:03:16</t>
  </si>
  <si>
    <t>00:06:54</t>
  </si>
  <si>
    <t>08:33:04</t>
  </si>
  <si>
    <t>00:34:16</t>
  </si>
  <si>
    <t>00:20:42</t>
  </si>
  <si>
    <t>90.14%</t>
  </si>
  <si>
    <t>06:26:58</t>
  </si>
  <si>
    <t>00:07:56</t>
  </si>
  <si>
    <t>00:17:04</t>
  </si>
  <si>
    <t>93.67%</t>
  </si>
  <si>
    <t>06:30:06</t>
  </si>
  <si>
    <t>00:15:16</t>
  </si>
  <si>
    <t>00:16:03</t>
  </si>
  <si>
    <t>91.56%</t>
  </si>
  <si>
    <t>04:04:04</t>
  </si>
  <si>
    <t>00:04:43</t>
  </si>
  <si>
    <t>00:10:36</t>
  </si>
  <si>
    <t>94.00%</t>
  </si>
  <si>
    <t>08:54:03</t>
  </si>
  <si>
    <t>00:27:32</t>
  </si>
  <si>
    <t>00:28:03</t>
  </si>
  <si>
    <t>90.38%</t>
  </si>
  <si>
    <t>06:43:43</t>
  </si>
  <si>
    <t>00:11:06</t>
  </si>
  <si>
    <t>00:11:49</t>
  </si>
  <si>
    <t>93.75%</t>
  </si>
  <si>
    <t>06:57:25</t>
  </si>
  <si>
    <t>00:14:49</t>
  </si>
  <si>
    <t>00:16:37</t>
  </si>
  <si>
    <t>06:27:22</t>
  </si>
  <si>
    <t>00:13:32</t>
  </si>
  <si>
    <t>00:19:16</t>
  </si>
  <si>
    <t>90.92%</t>
  </si>
  <si>
    <t>06:43:00</t>
  </si>
  <si>
    <t>00:12:23</t>
  </si>
  <si>
    <t>00:10:26</t>
  </si>
  <si>
    <t>94.59%</t>
  </si>
  <si>
    <t>05:37:18</t>
  </si>
  <si>
    <t>01:12:18</t>
  </si>
  <si>
    <t>00:15:57</t>
  </si>
  <si>
    <t>78.60%</t>
  </si>
  <si>
    <t>06:27:13</t>
  </si>
  <si>
    <t>00:13:30</t>
  </si>
  <si>
    <t>00:17:28</t>
  </si>
  <si>
    <t>91.87%</t>
  </si>
  <si>
    <t>05:45:47</t>
  </si>
  <si>
    <t>00:04:58</t>
  </si>
  <si>
    <t>00:11:15</t>
  </si>
  <si>
    <t>95.46%</t>
  </si>
  <si>
    <t>06:57:24</t>
  </si>
  <si>
    <t>00:33:35</t>
  </si>
  <si>
    <t>00:31:42</t>
  </si>
  <si>
    <t>86.36%</t>
  </si>
  <si>
    <t>03:20:48</t>
  </si>
  <si>
    <t>00:21:23</t>
  </si>
  <si>
    <t>85.02%</t>
  </si>
  <si>
    <t>06:30:15</t>
  </si>
  <si>
    <t>00:10:01</t>
  </si>
  <si>
    <t>00:13:56</t>
  </si>
  <si>
    <t>93.99%</t>
  </si>
  <si>
    <t>05:26:01</t>
  </si>
  <si>
    <t>00:18:41</t>
  </si>
  <si>
    <t>00:18:47</t>
  </si>
  <si>
    <t>89.36%</t>
  </si>
  <si>
    <t>05:59:20</t>
  </si>
  <si>
    <t>00:48:44</t>
  </si>
  <si>
    <t>00:20:24</t>
  </si>
  <si>
    <t>83.78%</t>
  </si>
  <si>
    <t>00:06:11</t>
  </si>
  <si>
    <t>03:29:37</t>
  </si>
  <si>
    <t>00:30:03</t>
  </si>
  <si>
    <t>00:11:24</t>
  </si>
  <si>
    <t>82.87%</t>
  </si>
  <si>
    <t>04:57:32</t>
  </si>
  <si>
    <t>01:26:16</t>
  </si>
  <si>
    <t>00:18:38</t>
  </si>
  <si>
    <t>73.82%</t>
  </si>
  <si>
    <t>06:40:46</t>
  </si>
  <si>
    <t>00:14:34</t>
  </si>
  <si>
    <t>00:17:49</t>
  </si>
  <si>
    <t>92.44%</t>
  </si>
  <si>
    <t>05:34:55</t>
  </si>
  <si>
    <t>00:06:07</t>
  </si>
  <si>
    <t>94.28%</t>
  </si>
  <si>
    <t>04:39:13</t>
  </si>
  <si>
    <t>01:23:50</t>
  </si>
  <si>
    <t>00:15:12</t>
  </si>
  <si>
    <t>73.01%</t>
  </si>
  <si>
    <t>05:35:24</t>
  </si>
  <si>
    <t>0:01:34</t>
  </si>
  <si>
    <t>00:15:32</t>
  </si>
  <si>
    <t>00:18:35</t>
  </si>
  <si>
    <t>90.69%</t>
  </si>
  <si>
    <t>06:40:53</t>
  </si>
  <si>
    <t>00:06:00</t>
  </si>
  <si>
    <t>00:13:20</t>
  </si>
  <si>
    <t>94.89%</t>
  </si>
  <si>
    <t>07:25:56</t>
  </si>
  <si>
    <t>00:08:42</t>
  </si>
  <si>
    <t>00:19:48</t>
  </si>
  <si>
    <t>93.55%</t>
  </si>
  <si>
    <t>05:55:49</t>
  </si>
  <si>
    <t>00:05:22</t>
  </si>
  <si>
    <t>00:11:57</t>
  </si>
  <si>
    <t>95.29%</t>
  </si>
  <si>
    <t>07:41:33</t>
  </si>
  <si>
    <t>00:42:23</t>
  </si>
  <si>
    <t>00:20:39</t>
  </si>
  <si>
    <t>87.59%</t>
  </si>
  <si>
    <t>06:25:06</t>
  </si>
  <si>
    <t>00:11:28</t>
  </si>
  <si>
    <t>00:16:44</t>
  </si>
  <si>
    <t>92.61%</t>
  </si>
  <si>
    <t>06:34:33</t>
  </si>
  <si>
    <t>00:04:51</t>
  </si>
  <si>
    <t>00:11:01</t>
  </si>
  <si>
    <t>95.75%</t>
  </si>
  <si>
    <t>06:14:53</t>
  </si>
  <si>
    <t>91.46%</t>
  </si>
  <si>
    <t>06:29:55</t>
  </si>
  <si>
    <t>00:12:19</t>
  </si>
  <si>
    <t>00:15:07</t>
  </si>
  <si>
    <t>92.23%</t>
  </si>
  <si>
    <t>07:22:48</t>
  </si>
  <si>
    <t>00:16:05</t>
  </si>
  <si>
    <t>00:20:26</t>
  </si>
  <si>
    <t>90.80%</t>
  </si>
  <si>
    <t>06:54:51</t>
  </si>
  <si>
    <t>00:05:14</t>
  </si>
  <si>
    <t>00:11:33</t>
  </si>
  <si>
    <t>95.51%</t>
  </si>
  <si>
    <t>06:07:11</t>
  </si>
  <si>
    <t>00:38:44</t>
  </si>
  <si>
    <t>00:18:29</t>
  </si>
  <si>
    <t>86.20%</t>
  </si>
  <si>
    <t>06:20:31</t>
  </si>
  <si>
    <t>00:19:32</t>
  </si>
  <si>
    <t>00:18:05</t>
  </si>
  <si>
    <t>89.97%</t>
  </si>
  <si>
    <t>06:13:23</t>
  </si>
  <si>
    <t>00:21:20</t>
  </si>
  <si>
    <t>00:14:48</t>
  </si>
  <si>
    <t>91.08%</t>
  </si>
  <si>
    <t>03:57:26</t>
  </si>
  <si>
    <t>00:10:25</t>
  </si>
  <si>
    <t>00:13:08</t>
  </si>
  <si>
    <t>90.84%</t>
  </si>
  <si>
    <t>05:23:05</t>
  </si>
  <si>
    <t>00:23:58</t>
  </si>
  <si>
    <t>00:20:31</t>
  </si>
  <si>
    <t>87.46%</t>
  </si>
  <si>
    <t>04:43:46</t>
  </si>
  <si>
    <t>01:20:29</t>
  </si>
  <si>
    <t>00:19:45</t>
  </si>
  <si>
    <t>73.72%</t>
  </si>
  <si>
    <t>06:32:57</t>
  </si>
  <si>
    <t>00:21:09</t>
  </si>
  <si>
    <t>00:14:01</t>
  </si>
  <si>
    <t>91.30%</t>
  </si>
  <si>
    <t>05:31:49</t>
  </si>
  <si>
    <t>01:30:25</t>
  </si>
  <si>
    <t>00:21:35</t>
  </si>
  <si>
    <t>74.66%</t>
  </si>
  <si>
    <t>05:45:40</t>
  </si>
  <si>
    <t>01:09:30</t>
  </si>
  <si>
    <t>00:16:32</t>
  </si>
  <si>
    <t>79.53%</t>
  </si>
  <si>
    <t>00:14:51</t>
  </si>
  <si>
    <t>04:56:53</t>
  </si>
  <si>
    <t>00:50:26</t>
  </si>
  <si>
    <t>00:14:52</t>
  </si>
  <si>
    <t>81.75%</t>
  </si>
  <si>
    <t>06:34:30</t>
  </si>
  <si>
    <t>00:23:20</t>
  </si>
  <si>
    <t>00:15:53</t>
  </si>
  <si>
    <t>90.89%</t>
  </si>
  <si>
    <t>06:50:20</t>
  </si>
  <si>
    <t>00:16:18</t>
  </si>
  <si>
    <t>92.41%</t>
  </si>
  <si>
    <t>06:33:55</t>
  </si>
  <si>
    <t>00:17:17</t>
  </si>
  <si>
    <t>00:17:33</t>
  </si>
  <si>
    <t>91.77%</t>
  </si>
  <si>
    <t>05:23:32</t>
  </si>
  <si>
    <t>00:50:38</t>
  </si>
  <si>
    <t>00:14:45</t>
  </si>
  <si>
    <t>82.07%</t>
  </si>
  <si>
    <t>05:54:59</t>
  </si>
  <si>
    <t>01:03:57</t>
  </si>
  <si>
    <t>00:18:22</t>
  </si>
  <si>
    <t>81.10%</t>
  </si>
  <si>
    <t>05:21:55</t>
  </si>
  <si>
    <t>00:20:13</t>
  </si>
  <si>
    <t>90.45%</t>
  </si>
  <si>
    <t>05:38:44</t>
  </si>
  <si>
    <t>01:04:36</t>
  </si>
  <si>
    <t>80.48%</t>
  </si>
  <si>
    <t>06:09:46</t>
  </si>
  <si>
    <t>00:20:23</t>
  </si>
  <si>
    <t>91.00%</t>
  </si>
  <si>
    <t>00:55:08</t>
  </si>
  <si>
    <t>00:01:16</t>
  </si>
  <si>
    <t>00:02:40</t>
  </si>
  <si>
    <t>06:38:18</t>
  </si>
  <si>
    <t>00:15:59</t>
  </si>
  <si>
    <t>00:13:57</t>
  </si>
  <si>
    <t>92.80%</t>
  </si>
  <si>
    <t>06:34:58</t>
  </si>
  <si>
    <t>00:19:01</t>
  </si>
  <si>
    <t>91.07%</t>
  </si>
  <si>
    <t>06:04:43</t>
  </si>
  <si>
    <t>00:21:43</t>
  </si>
  <si>
    <t>00:12:59</t>
  </si>
  <si>
    <t>88.16%</t>
  </si>
  <si>
    <t>05:45:42</t>
  </si>
  <si>
    <t>00:22:11</t>
  </si>
  <si>
    <t>00:14:29</t>
  </si>
  <si>
    <t>86.99%</t>
  </si>
  <si>
    <t>05:43:06</t>
  </si>
  <si>
    <t>00:55:33</t>
  </si>
  <si>
    <t>81.64%</t>
  </si>
  <si>
    <t>06:07:25</t>
  </si>
  <si>
    <t>00:25:24</t>
  </si>
  <si>
    <t>00:18:51</t>
  </si>
  <si>
    <t>86.90%</t>
  </si>
  <si>
    <t>08:25:47</t>
  </si>
  <si>
    <t>02:34:02</t>
  </si>
  <si>
    <t>73.66%</t>
  </si>
  <si>
    <t>06:02:26</t>
  </si>
  <si>
    <t>00:36:00</t>
  </si>
  <si>
    <t>00:17:05</t>
  </si>
  <si>
    <t>86.15%</t>
  </si>
  <si>
    <t>05:26:54</t>
  </si>
  <si>
    <t>01:09:10</t>
  </si>
  <si>
    <t>00:16:23</t>
  </si>
  <si>
    <t>78.94%</t>
  </si>
  <si>
    <t>04:37:36</t>
  </si>
  <si>
    <t>01:37:07</t>
  </si>
  <si>
    <t>00:19:24</t>
  </si>
  <si>
    <t>70.03%</t>
  </si>
  <si>
    <t>06:05:42</t>
  </si>
  <si>
    <t>00:36:40</t>
  </si>
  <si>
    <t>00:16:11</t>
  </si>
  <si>
    <t>87.13%</t>
  </si>
  <si>
    <t>05:03:35</t>
  </si>
  <si>
    <t>01:32:08</t>
  </si>
  <si>
    <t>00:15:37</t>
  </si>
  <si>
    <t>02:36:16</t>
  </si>
  <si>
    <t>01:58:10</t>
  </si>
  <si>
    <t>00:08:25</t>
  </si>
  <si>
    <t>55.21%</t>
  </si>
  <si>
    <t>04:12:52</t>
  </si>
  <si>
    <t>00:24:43</t>
  </si>
  <si>
    <t>85.36%</t>
  </si>
  <si>
    <t>04:53:37</t>
  </si>
  <si>
    <t>01:28:57</t>
  </si>
  <si>
    <t>73.55%</t>
  </si>
  <si>
    <t>06:33:11</t>
  </si>
  <si>
    <t>00:33:22</t>
  </si>
  <si>
    <t>00:16:02</t>
  </si>
  <si>
    <t>88.56%</t>
  </si>
  <si>
    <t>04:35:30</t>
  </si>
  <si>
    <t>00:18:30</t>
  </si>
  <si>
    <t>00:11:58</t>
  </si>
  <si>
    <t>89.89%</t>
  </si>
  <si>
    <t>06:46:29</t>
  </si>
  <si>
    <t>00:48:31</t>
  </si>
  <si>
    <t>00:18:48</t>
  </si>
  <si>
    <t>85.70%</t>
  </si>
  <si>
    <t>04:20:45</t>
  </si>
  <si>
    <t>01:59:36</t>
  </si>
  <si>
    <t>00:14:05</t>
  </si>
  <si>
    <t>64.88%</t>
  </si>
  <si>
    <t>02:14:49</t>
  </si>
  <si>
    <t>00:05:43</t>
  </si>
  <si>
    <t>91.74%</t>
  </si>
  <si>
    <t>06:22:11</t>
  </si>
  <si>
    <t>00:28:30</t>
  </si>
  <si>
    <t>00:12:43</t>
  </si>
  <si>
    <t>90.18%</t>
  </si>
  <si>
    <t>05:33:51</t>
  </si>
  <si>
    <t>01:13:51</t>
  </si>
  <si>
    <t>00:12:36</t>
  </si>
  <si>
    <t>79.36%</t>
  </si>
  <si>
    <t>05:13:20</t>
  </si>
  <si>
    <t>00:11:03</t>
  </si>
  <si>
    <t>00:13:06</t>
  </si>
  <si>
    <t>92.73%</t>
  </si>
  <si>
    <t>05:57:41</t>
  </si>
  <si>
    <t>00:39:14</t>
  </si>
  <si>
    <t>00:17:10</t>
  </si>
  <si>
    <t>85.00%</t>
  </si>
  <si>
    <t>07:14:40</t>
  </si>
  <si>
    <t>00:39:00</t>
  </si>
  <si>
    <t>00:15:06</t>
  </si>
  <si>
    <t>88.34%</t>
  </si>
  <si>
    <t>04:53:52</t>
  </si>
  <si>
    <t>00:11:54</t>
  </si>
  <si>
    <t>00:10:45</t>
  </si>
  <si>
    <t>88.37%</t>
  </si>
  <si>
    <t>06:21:23</t>
  </si>
  <si>
    <t>00:26:51</t>
  </si>
  <si>
    <t>00:11:23</t>
  </si>
  <si>
    <t>90.61%</t>
  </si>
  <si>
    <t>06:06:10</t>
  </si>
  <si>
    <t>00:32:10</t>
  </si>
  <si>
    <t>00:14:27</t>
  </si>
  <si>
    <t>85.89%</t>
  </si>
  <si>
    <t>05:57:36</t>
  </si>
  <si>
    <t>00:29:04</t>
  </si>
  <si>
    <t>00:15:31</t>
  </si>
  <si>
    <t>86.82%</t>
  </si>
  <si>
    <t>05:20:07</t>
  </si>
  <si>
    <t>01:27:12</t>
  </si>
  <si>
    <t>00:11:41</t>
  </si>
  <si>
    <t>76.16%</t>
  </si>
  <si>
    <t>02:20:18</t>
  </si>
  <si>
    <t>00:09:03</t>
  </si>
  <si>
    <t>00:06:19</t>
  </si>
  <si>
    <t>89.96%</t>
  </si>
  <si>
    <t>06:42:26</t>
  </si>
  <si>
    <t>00:59:21</t>
  </si>
  <si>
    <t>83.34%</t>
  </si>
  <si>
    <t>00:43:41</t>
  </si>
  <si>
    <t>00:10:14</t>
  </si>
  <si>
    <t>00:01:56</t>
  </si>
  <si>
    <t>77.25%</t>
  </si>
  <si>
    <t>05:37:27</t>
  </si>
  <si>
    <t>01:20:28</t>
  </si>
  <si>
    <t>00:16:40</t>
  </si>
  <si>
    <t>77.51%</t>
  </si>
  <si>
    <t>04:46:47</t>
  </si>
  <si>
    <t>00:24:28</t>
  </si>
  <si>
    <t>00:19:04</t>
  </si>
  <si>
    <t>86.60%</t>
  </si>
  <si>
    <t>06:03:08</t>
  </si>
  <si>
    <t>00:34:56</t>
  </si>
  <si>
    <t>00:14:32</t>
  </si>
  <si>
    <t>87.64%</t>
  </si>
  <si>
    <t>03:10:00</t>
  </si>
  <si>
    <t>03:41:58</t>
  </si>
  <si>
    <t>00:09:56</t>
  </si>
  <si>
    <t>44.88%</t>
  </si>
  <si>
    <t>03:19:17</t>
  </si>
  <si>
    <t>02:26:56</t>
  </si>
  <si>
    <t>00:10:57</t>
  </si>
  <si>
    <t>55.71%</t>
  </si>
  <si>
    <t>05:13:05</t>
  </si>
  <si>
    <t>01:24:28</t>
  </si>
  <si>
    <t>00:19:14</t>
  </si>
  <si>
    <t>74.09%</t>
  </si>
  <si>
    <t>05:55:14</t>
  </si>
  <si>
    <t>00:41:06</t>
  </si>
  <si>
    <t>00:18:58</t>
  </si>
  <si>
    <t>85.43%</t>
  </si>
  <si>
    <t>06:05:22</t>
  </si>
  <si>
    <t>00:36:52</t>
  </si>
  <si>
    <t>87.05%</t>
  </si>
  <si>
    <t>06:06:09</t>
  </si>
  <si>
    <t>00:39:39</t>
  </si>
  <si>
    <t>86.63%</t>
  </si>
  <si>
    <t>06:12:44</t>
  </si>
  <si>
    <t>04:42:44</t>
  </si>
  <si>
    <t>00:17:38</t>
  </si>
  <si>
    <t>55.34%</t>
  </si>
  <si>
    <t>07:03:21</t>
  </si>
  <si>
    <t>00:41:49</t>
  </si>
  <si>
    <t>00:13:38</t>
  </si>
  <si>
    <t>87.76%</t>
  </si>
  <si>
    <t>04:50:18</t>
  </si>
  <si>
    <t>00:29:17</t>
  </si>
  <si>
    <t>86.93%</t>
  </si>
  <si>
    <t>06:07:04</t>
  </si>
  <si>
    <t>00:33:12</t>
  </si>
  <si>
    <t>00:13:14</t>
  </si>
  <si>
    <t>05:53:24</t>
  </si>
  <si>
    <t>00:41:38</t>
  </si>
  <si>
    <t>00:17:01</t>
  </si>
  <si>
    <t>83.33%</t>
  </si>
  <si>
    <t>02:27:44</t>
  </si>
  <si>
    <t>00:09:11</t>
  </si>
  <si>
    <t>00:05:09</t>
  </si>
  <si>
    <t>90.15%</t>
  </si>
  <si>
    <t>05:07:15</t>
  </si>
  <si>
    <t>00:26:26</t>
  </si>
  <si>
    <t>86.85%</t>
  </si>
  <si>
    <t>05:05:45</t>
  </si>
  <si>
    <t>00:16:12</t>
  </si>
  <si>
    <t>88.01%</t>
  </si>
  <si>
    <t>05:42:56</t>
  </si>
  <si>
    <t>00:39:12</t>
  </si>
  <si>
    <t>00:13:33</t>
  </si>
  <si>
    <t>85.46%</t>
  </si>
  <si>
    <t>06:03:30</t>
  </si>
  <si>
    <t>00:30:39</t>
  </si>
  <si>
    <t>00:13:03</t>
  </si>
  <si>
    <t>87.33%</t>
  </si>
  <si>
    <t>05:34:03</t>
  </si>
  <si>
    <t>00:28:40</t>
  </si>
  <si>
    <t>85.48%</t>
  </si>
  <si>
    <t>05:55:34</t>
  </si>
  <si>
    <t>00:37:41</t>
  </si>
  <si>
    <t>00:17:19</t>
  </si>
  <si>
    <t>84.71%</t>
  </si>
  <si>
    <t>02:24:36</t>
  </si>
  <si>
    <t>00:08:47</t>
  </si>
  <si>
    <t>00:04:15</t>
  </si>
  <si>
    <t>91.63%</t>
  </si>
  <si>
    <t>04:23:58</t>
  </si>
  <si>
    <t>02:18:27</t>
  </si>
  <si>
    <t>00:12:40</t>
  </si>
  <si>
    <t>63.41%</t>
  </si>
  <si>
    <t>05:35:59</t>
  </si>
  <si>
    <t>01:08:59</t>
  </si>
  <si>
    <t>00:17:32</t>
  </si>
  <si>
    <t>79.23%</t>
  </si>
  <si>
    <t>05:27:45</t>
  </si>
  <si>
    <t>01:21:15</t>
  </si>
  <si>
    <t>77.04%</t>
  </si>
  <si>
    <t>05:39:13</t>
  </si>
  <si>
    <t>00:57:53</t>
  </si>
  <si>
    <t>00:22:56</t>
  </si>
  <si>
    <t>80.02%</t>
  </si>
  <si>
    <t>03:04:59</t>
  </si>
  <si>
    <t>02:32:48</t>
  </si>
  <si>
    <t>00:12:44</t>
  </si>
  <si>
    <t>52.71%</t>
  </si>
  <si>
    <t>05:55:01</t>
  </si>
  <si>
    <t>00:47:43</t>
  </si>
  <si>
    <t>84.74%</t>
  </si>
  <si>
    <t>03:48:02</t>
  </si>
  <si>
    <t>02:58:03</t>
  </si>
  <si>
    <t>00:12:32</t>
  </si>
  <si>
    <t>54.42%</t>
  </si>
  <si>
    <t>03:48:48</t>
  </si>
  <si>
    <t>02:52:36</t>
  </si>
  <si>
    <t>55.02%</t>
  </si>
  <si>
    <t>05:26:17</t>
  </si>
  <si>
    <t>00:32:35</t>
  </si>
  <si>
    <t>86.61%</t>
  </si>
  <si>
    <t>02:10:28</t>
  </si>
  <si>
    <t>00:10:28</t>
  </si>
  <si>
    <t>00:06:34</t>
  </si>
  <si>
    <t>88.35%</t>
  </si>
  <si>
    <t>06:16:06</t>
  </si>
  <si>
    <t>00:45:16</t>
  </si>
  <si>
    <t>84.95%</t>
  </si>
  <si>
    <t>02:13:51</t>
  </si>
  <si>
    <t>00:07:50</t>
  </si>
  <si>
    <t>00:06:22</t>
  </si>
  <si>
    <t>02:08:05</t>
  </si>
  <si>
    <t>00:05:41</t>
  </si>
  <si>
    <t>88.75%</t>
  </si>
  <si>
    <t>04:03:26</t>
  </si>
  <si>
    <t>02:41:35</t>
  </si>
  <si>
    <t>58.12%</t>
  </si>
  <si>
    <t>05:43:25</t>
  </si>
  <si>
    <t>01:04:44</t>
  </si>
  <si>
    <t>00:12:00</t>
  </si>
  <si>
    <t>80.58%</t>
  </si>
  <si>
    <t>04:53:36</t>
  </si>
  <si>
    <t>04:21:15</t>
  </si>
  <si>
    <t>00:16:07</t>
  </si>
  <si>
    <t>51.39%</t>
  </si>
  <si>
    <t>06:02:04</t>
  </si>
  <si>
    <t>00:39:46</t>
  </si>
  <si>
    <t>86.48%</t>
  </si>
  <si>
    <t>05:49:34</t>
  </si>
  <si>
    <t>00:49:41</t>
  </si>
  <si>
    <t>00:15:46</t>
  </si>
  <si>
    <t>05:52:12</t>
  </si>
  <si>
    <t>00:45:19</t>
  </si>
  <si>
    <t>00:16:10</t>
  </si>
  <si>
    <t>05:41:31</t>
  </si>
  <si>
    <t>00:51:27</t>
  </si>
  <si>
    <t>00:16:51</t>
  </si>
  <si>
    <t>82.79%</t>
  </si>
  <si>
    <t>05:38:39</t>
  </si>
  <si>
    <t>00:41:43</t>
  </si>
  <si>
    <t>00:12:25</t>
  </si>
  <si>
    <t>85.47%</t>
  </si>
  <si>
    <t>05:41:27</t>
  </si>
  <si>
    <t>00:11:35</t>
  </si>
  <si>
    <t>85.57%</t>
  </si>
  <si>
    <t>03:48:28</t>
  </si>
  <si>
    <t>02:09:51</t>
  </si>
  <si>
    <t>00:13:02</t>
  </si>
  <si>
    <t>61.42%</t>
  </si>
  <si>
    <t>05:07:36</t>
  </si>
  <si>
    <t>00:12:10</t>
  </si>
  <si>
    <t>86.70%</t>
  </si>
  <si>
    <t>00:43:57</t>
  </si>
  <si>
    <t>00:08:04</t>
  </si>
  <si>
    <t>00:02:04</t>
  </si>
  <si>
    <t>78.83%</t>
  </si>
  <si>
    <t>00:00:04</t>
  </si>
  <si>
    <t>03:34:48</t>
  </si>
  <si>
    <t>03:24:01</t>
  </si>
  <si>
    <t>00:11:31</t>
  </si>
  <si>
    <t>49.34%</t>
  </si>
  <si>
    <t>01:00:16</t>
  </si>
  <si>
    <t>0.00%</t>
  </si>
  <si>
    <t>04:39:46</t>
  </si>
  <si>
    <t>01:30:35</t>
  </si>
  <si>
    <t>00:18:04</t>
  </si>
  <si>
    <t>71.27%</t>
  </si>
  <si>
    <t>02:37:40</t>
  </si>
  <si>
    <t>02:20:57</t>
  </si>
  <si>
    <t>00:11:26</t>
  </si>
  <si>
    <t>50.80%</t>
  </si>
  <si>
    <t>04:39:14</t>
  </si>
  <si>
    <t>01:33:42</t>
  </si>
  <si>
    <t>72.19%</t>
  </si>
  <si>
    <t>01:01:36</t>
  </si>
  <si>
    <t>01:09:59</t>
  </si>
  <si>
    <t>00:03:44</t>
  </si>
  <si>
    <t>45.18%</t>
  </si>
  <si>
    <t>03:15:38</t>
  </si>
  <si>
    <t>02:12:44</t>
  </si>
  <si>
    <t>00:09:53</t>
  </si>
  <si>
    <t>57.79%</t>
  </si>
  <si>
    <t>04:57:53</t>
  </si>
  <si>
    <t>03:49:37</t>
  </si>
  <si>
    <t>00:16:41</t>
  </si>
  <si>
    <t>54.67%</t>
  </si>
  <si>
    <t>04:34:54</t>
  </si>
  <si>
    <t>01:55:00</t>
  </si>
  <si>
    <t>00:12:55</t>
  </si>
  <si>
    <t>68.18%</t>
  </si>
  <si>
    <t>01:12:34</t>
  </si>
  <si>
    <t>01:01:10</t>
  </si>
  <si>
    <t>00:05:35</t>
  </si>
  <si>
    <t>52.01%</t>
  </si>
  <si>
    <t>02:20:31</t>
  </si>
  <si>
    <t>01:50:14</t>
  </si>
  <si>
    <t>00:08:00</t>
  </si>
  <si>
    <t>54.27%</t>
  </si>
  <si>
    <t>04:46:57</t>
  </si>
  <si>
    <t>03:44:08</t>
  </si>
  <si>
    <t>54.10%</t>
  </si>
  <si>
    <t>04:20:35</t>
  </si>
  <si>
    <t>01:55:43</t>
  </si>
  <si>
    <t>00:11:39</t>
  </si>
  <si>
    <t>66.72%</t>
  </si>
  <si>
    <t>04:39:21</t>
  </si>
  <si>
    <t>00:13:40</t>
  </si>
  <si>
    <t>68.16%</t>
  </si>
  <si>
    <t>03:37:50</t>
  </si>
  <si>
    <t>02:13:22</t>
  </si>
  <si>
    <t>00:12:11</t>
  </si>
  <si>
    <t>59.87%</t>
  </si>
  <si>
    <t>04:16:09</t>
  </si>
  <si>
    <t>01:56:26</t>
  </si>
  <si>
    <t>00:10:50</t>
  </si>
  <si>
    <t>66.74%</t>
  </si>
  <si>
    <t>04:44:29</t>
  </si>
  <si>
    <t>01:42:38</t>
  </si>
  <si>
    <t>70.46%</t>
  </si>
  <si>
    <t>03:29:08</t>
  </si>
  <si>
    <t>02:06:17</t>
  </si>
  <si>
    <t>00:10:04</t>
  </si>
  <si>
    <t>60.46%</t>
  </si>
  <si>
    <t>03:21:21</t>
  </si>
  <si>
    <t>02:01:42</t>
  </si>
  <si>
    <t>00:08:16</t>
  </si>
  <si>
    <t>60.25%</t>
  </si>
  <si>
    <t>00:00:01</t>
  </si>
  <si>
    <t>03:49:28</t>
  </si>
  <si>
    <t>01:24:04</t>
  </si>
  <si>
    <t>00:10:54</t>
  </si>
  <si>
    <t>70.06%</t>
  </si>
  <si>
    <t>03:19:07</t>
  </si>
  <si>
    <t>02:03:22</t>
  </si>
  <si>
    <t>00:09:05</t>
  </si>
  <si>
    <t>58.38%</t>
  </si>
  <si>
    <t>04:43:32</t>
  </si>
  <si>
    <t>01:25:17</t>
  </si>
  <si>
    <t>00:09:51</t>
  </si>
  <si>
    <t>72.12%</t>
  </si>
  <si>
    <t>01:20:31</t>
  </si>
  <si>
    <t>00:14:22</t>
  </si>
  <si>
    <t>73.47%</t>
  </si>
  <si>
    <t>04:20:34</t>
  </si>
  <si>
    <t>01:49:51</t>
  </si>
  <si>
    <t>67.05%</t>
  </si>
  <si>
    <t>06:20:38</t>
  </si>
  <si>
    <t>05:10:44</t>
  </si>
  <si>
    <t>52.88%</t>
  </si>
  <si>
    <t>05:19:26</t>
  </si>
  <si>
    <t>01:02:29</t>
  </si>
  <si>
    <t>00:10:48</t>
  </si>
  <si>
    <t>81.29%</t>
  </si>
  <si>
    <t>02:19:49</t>
  </si>
  <si>
    <t>01:03:41</t>
  </si>
  <si>
    <t>00:06:33</t>
  </si>
  <si>
    <t>66.52%</t>
  </si>
  <si>
    <t>04:56:17</t>
  </si>
  <si>
    <t>02:05:04</t>
  </si>
  <si>
    <t>00:15:56</t>
  </si>
  <si>
    <t>67.45%</t>
  </si>
  <si>
    <t>02:14:00</t>
  </si>
  <si>
    <t>03:53:36</t>
  </si>
  <si>
    <t>00:08:34</t>
  </si>
  <si>
    <t>35.61%</t>
  </si>
  <si>
    <t>05:35:14</t>
  </si>
  <si>
    <t>00:56:01</t>
  </si>
  <si>
    <t>00:22:12</t>
  </si>
  <si>
    <t>80.54%</t>
  </si>
  <si>
    <t>05:57:44</t>
  </si>
  <si>
    <t>00:39:35</t>
  </si>
  <si>
    <t>85.80%</t>
  </si>
  <si>
    <t>03:40:10</t>
  </si>
  <si>
    <t>01:58:24</t>
  </si>
  <si>
    <t>62.21%</t>
  </si>
  <si>
    <t>04:28:29</t>
  </si>
  <si>
    <t>01:57:46</t>
  </si>
  <si>
    <t>67.01%</t>
  </si>
  <si>
    <t>00:07:36</t>
  </si>
  <si>
    <t>00:49:15</t>
  </si>
  <si>
    <t>00:01:00</t>
  </si>
  <si>
    <t>13.13%</t>
  </si>
  <si>
    <t>03:37:39</t>
  </si>
  <si>
    <t>01:02:04</t>
  </si>
  <si>
    <t>74.70%</t>
  </si>
  <si>
    <t>03:26:55</t>
  </si>
  <si>
    <t>00:29:00</t>
  </si>
  <si>
    <t>00:12:17</t>
  </si>
  <si>
    <t>83.24%</t>
  </si>
  <si>
    <t>05:51:57</t>
  </si>
  <si>
    <t>00:57:11</t>
  </si>
  <si>
    <t>82.35%</t>
  </si>
  <si>
    <t>06:42:22</t>
  </si>
  <si>
    <t>01:23:23</t>
  </si>
  <si>
    <t>00:16:54</t>
  </si>
  <si>
    <t>79.82%</t>
  </si>
  <si>
    <t>01:46:32</t>
  </si>
  <si>
    <t>00:18:57</t>
  </si>
  <si>
    <t>00:06:20</t>
  </si>
  <si>
    <t>80.68%</t>
  </si>
  <si>
    <t>02:12:46</t>
  </si>
  <si>
    <t>00:51:35</t>
  </si>
  <si>
    <t>68.73%</t>
  </si>
  <si>
    <t>05:39:19</t>
  </si>
  <si>
    <t>00:51:56</t>
  </si>
  <si>
    <t>00:15:19</t>
  </si>
  <si>
    <t>83.39%</t>
  </si>
  <si>
    <t>04:28:00</t>
  </si>
  <si>
    <t>02:08:45</t>
  </si>
  <si>
    <t>65.05%</t>
  </si>
  <si>
    <t>06:04:36</t>
  </si>
  <si>
    <t>00:47:19</t>
  </si>
  <si>
    <t>04:05:10</t>
  </si>
  <si>
    <t>00:12:27</t>
  </si>
  <si>
    <t>65.50%</t>
  </si>
  <si>
    <t>05:49:59</t>
  </si>
  <si>
    <t>00:36:04</t>
  </si>
  <si>
    <t>00:12:07</t>
  </si>
  <si>
    <t>87.66%</t>
  </si>
  <si>
    <t>04:57:41</t>
  </si>
  <si>
    <t>01:42:58</t>
  </si>
  <si>
    <t>00:14:57</t>
  </si>
  <si>
    <t>70.54%</t>
  </si>
  <si>
    <t>05:24:19</t>
  </si>
  <si>
    <t>00:12:04</t>
  </si>
  <si>
    <t>88.10%</t>
  </si>
  <si>
    <t>03:55:42</t>
  </si>
  <si>
    <t>01:07:56</t>
  </si>
  <si>
    <t>00:12:13</t>
  </si>
  <si>
    <t>74.46%</t>
  </si>
  <si>
    <t>04:24:44</t>
  </si>
  <si>
    <t>01:16:39</t>
  </si>
  <si>
    <t>00:12:53</t>
  </si>
  <si>
    <t>74.24%</t>
  </si>
  <si>
    <t>04:39:26</t>
  </si>
  <si>
    <t>00:15:00</t>
  </si>
  <si>
    <t>80.71%</t>
  </si>
  <si>
    <t>05:38:27</t>
  </si>
  <si>
    <t>00:40:46</t>
  </si>
  <si>
    <t>00:15:30</t>
  </si>
  <si>
    <t>83.76%</t>
  </si>
  <si>
    <t>05:37:33</t>
  </si>
  <si>
    <t>00:55:29</t>
  </si>
  <si>
    <t>00:16:09</t>
  </si>
  <si>
    <t>80.23%</t>
  </si>
  <si>
    <t>04:47:13</t>
  </si>
  <si>
    <t>02:08:49</t>
  </si>
  <si>
    <t>00:13:09</t>
  </si>
  <si>
    <t>66.76%</t>
  </si>
  <si>
    <t>06:14:10</t>
  </si>
  <si>
    <t>0:01:52</t>
  </si>
  <si>
    <t>00:29:46</t>
  </si>
  <si>
    <t>88.78%</t>
  </si>
  <si>
    <t>08:04:07</t>
  </si>
  <si>
    <t>05:48:32</t>
  </si>
  <si>
    <t>0:01:48</t>
  </si>
  <si>
    <t>00:31:14</t>
  </si>
  <si>
    <t>87.86%</t>
  </si>
  <si>
    <t>08:04:38</t>
  </si>
  <si>
    <t>06:34:12</t>
  </si>
  <si>
    <t>0:01:55</t>
  </si>
  <si>
    <t>00:13:47</t>
  </si>
  <si>
    <t>00:17:39</t>
  </si>
  <si>
    <t>92.49%</t>
  </si>
  <si>
    <t>08:05:01</t>
  </si>
  <si>
    <t>05:38:19</t>
  </si>
  <si>
    <t>0:01:44</t>
  </si>
  <si>
    <t>01:10:11</t>
  </si>
  <si>
    <t>00:16:50</t>
  </si>
  <si>
    <t>79.19%</t>
  </si>
  <si>
    <t>02:39:31</t>
  </si>
  <si>
    <t>01:33:20</t>
  </si>
  <si>
    <t>00:08:49</t>
  </si>
  <si>
    <t>60.79%</t>
  </si>
  <si>
    <t>02:29:36</t>
  </si>
  <si>
    <t>04:16:12</t>
  </si>
  <si>
    <t>00:08:24</t>
  </si>
  <si>
    <t>36.01%</t>
  </si>
  <si>
    <t>05:08:20</t>
  </si>
  <si>
    <t>01:41:41</t>
  </si>
  <si>
    <t>00:11:46</t>
  </si>
  <si>
    <t>72.36%</t>
  </si>
  <si>
    <t>04:01:04</t>
  </si>
  <si>
    <t>02:37:12</t>
  </si>
  <si>
    <t>00:12:14</t>
  </si>
  <si>
    <t>58.15%</t>
  </si>
  <si>
    <t>05:07:04</t>
  </si>
  <si>
    <t>00:40:24</t>
  </si>
  <si>
    <t>00:21:11</t>
  </si>
  <si>
    <t>82.97%</t>
  </si>
  <si>
    <t>04:05:53</t>
  </si>
  <si>
    <t>00:35:17</t>
  </si>
  <si>
    <t>00:13:15</t>
  </si>
  <si>
    <t>83.17%</t>
  </si>
  <si>
    <t>05:21:30</t>
  </si>
  <si>
    <t>01:14:44</t>
  </si>
  <si>
    <t>00:14:04</t>
  </si>
  <si>
    <t>77.54%</t>
  </si>
  <si>
    <t>04:13:32</t>
  </si>
  <si>
    <t>00:58:14</t>
  </si>
  <si>
    <t>00:09:49</t>
  </si>
  <si>
    <t>76.37%</t>
  </si>
  <si>
    <t>05:20:39</t>
  </si>
  <si>
    <t>00:10:49</t>
  </si>
  <si>
    <t>77.30%</t>
  </si>
  <si>
    <t>02:39:09</t>
  </si>
  <si>
    <t>00:23:19</t>
  </si>
  <si>
    <t>00:05:58</t>
  </si>
  <si>
    <t>83.47%</t>
  </si>
  <si>
    <t>03:55:18</t>
  </si>
  <si>
    <t>87.37%</t>
  </si>
  <si>
    <t>03:45:32</t>
  </si>
  <si>
    <t>01:14:49</t>
  </si>
  <si>
    <t>00:12:12</t>
  </si>
  <si>
    <t>70.71%</t>
  </si>
  <si>
    <t>06:24:12</t>
  </si>
  <si>
    <t>00:25:12</t>
  </si>
  <si>
    <t>00:17:06</t>
  </si>
  <si>
    <t>89.84%</t>
  </si>
  <si>
    <t>05:01:28</t>
  </si>
  <si>
    <t>01:50:42</t>
  </si>
  <si>
    <t>00:14:11</t>
  </si>
  <si>
    <t>70.66%</t>
  </si>
  <si>
    <t>06:53:00</t>
  </si>
  <si>
    <t>00:40:59</t>
  </si>
  <si>
    <t>00:18:59</t>
  </si>
  <si>
    <t>85.98%</t>
  </si>
  <si>
    <t>01:23:22</t>
  </si>
  <si>
    <t>00:42:31</t>
  </si>
  <si>
    <t>00:04:19</t>
  </si>
  <si>
    <t>63.40%</t>
  </si>
  <si>
    <t>00:22:58</t>
  </si>
  <si>
    <t>00:15:13</t>
  </si>
  <si>
    <t>90.06%</t>
  </si>
  <si>
    <t>04:53:25</t>
  </si>
  <si>
    <t>02:09:01</t>
  </si>
  <si>
    <t>66.97%</t>
  </si>
  <si>
    <t>06:17:39</t>
  </si>
  <si>
    <t>00:20:47</t>
  </si>
  <si>
    <t>00:13:53</t>
  </si>
  <si>
    <t>91.50%</t>
  </si>
  <si>
    <t>04:45:57</t>
  </si>
  <si>
    <t>01:56:56</t>
  </si>
  <si>
    <t>68.85%</t>
  </si>
  <si>
    <t>06:08:39</t>
  </si>
  <si>
    <t>88.29%</t>
  </si>
  <si>
    <t>05:28:40</t>
  </si>
  <si>
    <t>77.17%</t>
  </si>
  <si>
    <t>06:22:43</t>
  </si>
  <si>
    <t>00:34:31</t>
  </si>
  <si>
    <t>00:14:20</t>
  </si>
  <si>
    <t>88.59%</t>
  </si>
  <si>
    <t>05:46:54</t>
  </si>
  <si>
    <t>00:40:58</t>
  </si>
  <si>
    <t>00:16:31</t>
  </si>
  <si>
    <t>85.60%</t>
  </si>
  <si>
    <t>05:00:01</t>
  </si>
  <si>
    <t>01:27:46</t>
  </si>
  <si>
    <t>00:12:49</t>
  </si>
  <si>
    <t>74.64%</t>
  </si>
  <si>
    <t>02:02:24</t>
  </si>
  <si>
    <t>00:04:41</t>
  </si>
  <si>
    <t>80.74%</t>
  </si>
  <si>
    <t>04:32:24</t>
  </si>
  <si>
    <t>02:10:58</t>
  </si>
  <si>
    <t>63.56%</t>
  </si>
  <si>
    <t>04:05:11</t>
  </si>
  <si>
    <t>02:22:18</t>
  </si>
  <si>
    <t>00:13:23</t>
  </si>
  <si>
    <t>61.11%</t>
  </si>
  <si>
    <t>Exceed Not Ready</t>
  </si>
  <si>
    <t>05:04:35</t>
  </si>
  <si>
    <t>00:37:30</t>
  </si>
  <si>
    <t>00:15:18</t>
  </si>
  <si>
    <t>84.62%</t>
  </si>
  <si>
    <t>05:28:59</t>
  </si>
  <si>
    <t>01:16:46</t>
  </si>
  <si>
    <t>00:18:44</t>
  </si>
  <si>
    <t>77.22%</t>
  </si>
  <si>
    <t>02:15:22</t>
  </si>
  <si>
    <t>05:00:02</t>
  </si>
  <si>
    <t>00:05:28</t>
  </si>
  <si>
    <t>30.59%</t>
  </si>
  <si>
    <t>06:16:51</t>
  </si>
  <si>
    <t>01:19:34</t>
  </si>
  <si>
    <t>00:19:55</t>
  </si>
  <si>
    <t>78.21%</t>
  </si>
  <si>
    <t>05:24:24</t>
  </si>
  <si>
    <t>01:24:16</t>
  </si>
  <si>
    <t>00:19:39</t>
  </si>
  <si>
    <t>75.53%</t>
  </si>
  <si>
    <t>05:04:46</t>
  </si>
  <si>
    <t>00:44:15</t>
  </si>
  <si>
    <t>04:50:26</t>
  </si>
  <si>
    <t>01:08:43</t>
  </si>
  <si>
    <t>76.42%</t>
  </si>
  <si>
    <t>04:39:47</t>
  </si>
  <si>
    <t>00:58:44</t>
  </si>
  <si>
    <t>78.81%</t>
  </si>
  <si>
    <t>05:47:40</t>
  </si>
  <si>
    <t>02:10:34</t>
  </si>
  <si>
    <t>69.65%</t>
  </si>
  <si>
    <t>04:30:55</t>
  </si>
  <si>
    <t>02:24:48</t>
  </si>
  <si>
    <t>00:13:10</t>
  </si>
  <si>
    <t>63.12%</t>
  </si>
  <si>
    <t>02:55:33</t>
  </si>
  <si>
    <t>03:58:04</t>
  </si>
  <si>
    <t>00:09:12</t>
  </si>
  <si>
    <t>41.40%</t>
  </si>
  <si>
    <t>05:41:29</t>
  </si>
  <si>
    <t>00:55:51</t>
  </si>
  <si>
    <t>00:17:36</t>
  </si>
  <si>
    <t>82.20%</t>
  </si>
  <si>
    <t>03:21:24</t>
  </si>
  <si>
    <t>00:43:45</t>
  </si>
  <si>
    <t>78.35%</t>
  </si>
  <si>
    <t>02:10:07</t>
  </si>
  <si>
    <t>00:05:13</t>
  </si>
  <si>
    <t>83.98%</t>
  </si>
  <si>
    <t>06:06:35</t>
  </si>
  <si>
    <t>01:38:05</t>
  </si>
  <si>
    <t>00:19:54</t>
  </si>
  <si>
    <t>74.21%</t>
  </si>
  <si>
    <t>06:04:04</t>
  </si>
  <si>
    <t>00:44:48</t>
  </si>
  <si>
    <t>00:15:22</t>
  </si>
  <si>
    <t>85.65%</t>
  </si>
  <si>
    <t>02:17:15</t>
  </si>
  <si>
    <t>00:17:20</t>
  </si>
  <si>
    <t>00:04:52</t>
  </si>
  <si>
    <t>85.97%</t>
  </si>
  <si>
    <t>05:27:01</t>
  </si>
  <si>
    <t>00:44:26</t>
  </si>
  <si>
    <t>00:13:24</t>
  </si>
  <si>
    <t>84.16%</t>
  </si>
  <si>
    <t>06:38:16</t>
  </si>
  <si>
    <t>01:06:45</t>
  </si>
  <si>
    <t>00:19:18</t>
  </si>
  <si>
    <t>81.77%</t>
  </si>
  <si>
    <t>06:47:01</t>
  </si>
  <si>
    <t>00:59:53</t>
  </si>
  <si>
    <t>83.45%</t>
  </si>
  <si>
    <t>05:06:00</t>
  </si>
  <si>
    <t>00:36:11</t>
  </si>
  <si>
    <t>00:14:15</t>
  </si>
  <si>
    <t>84.54%</t>
  </si>
  <si>
    <t>06:08:31</t>
  </si>
  <si>
    <t>00:37:08</t>
  </si>
  <si>
    <t>00:11:34</t>
  </si>
  <si>
    <t>87.00%</t>
  </si>
  <si>
    <t>05:48:07</t>
  </si>
  <si>
    <t>00:48:56</t>
  </si>
  <si>
    <t>80.55%</t>
  </si>
  <si>
    <t>06:23:48</t>
  </si>
  <si>
    <t>04:35:25</t>
  </si>
  <si>
    <t>00:19:49</t>
  </si>
  <si>
    <t>56.42%</t>
  </si>
  <si>
    <t>00:11:42</t>
  </si>
  <si>
    <t>03:53:41</t>
  </si>
  <si>
    <t>02:52:32</t>
  </si>
  <si>
    <t>00:09:43</t>
  </si>
  <si>
    <t>56.04%</t>
  </si>
  <si>
    <t>02:35:16</t>
  </si>
  <si>
    <t>01:18:12</t>
  </si>
  <si>
    <t>00:09:40</t>
  </si>
  <si>
    <t>63.79%</t>
  </si>
  <si>
    <t>04:04:30</t>
  </si>
  <si>
    <t>02:39:45</t>
  </si>
  <si>
    <t>00:16:15</t>
  </si>
  <si>
    <t>58.08%</t>
  </si>
  <si>
    <t>02:33:00</t>
  </si>
  <si>
    <t>01:01:58</t>
  </si>
  <si>
    <t>00:09:52</t>
  </si>
  <si>
    <t>67.55%</t>
  </si>
  <si>
    <t>03:44:29</t>
  </si>
  <si>
    <t>01:41:00</t>
  </si>
  <si>
    <t>00:10:46</t>
  </si>
  <si>
    <t>63.33%</t>
  </si>
  <si>
    <t>05:19:21</t>
  </si>
  <si>
    <t>02:25:20</t>
  </si>
  <si>
    <t>66.77%</t>
  </si>
  <si>
    <t>04:34:22</t>
  </si>
  <si>
    <t>01:59:17</t>
  </si>
  <si>
    <t>00:11:19</t>
  </si>
  <si>
    <t>66.28%</t>
  </si>
  <si>
    <t>04:08:51</t>
  </si>
  <si>
    <t>02:48:48</t>
  </si>
  <si>
    <t>57.76%</t>
  </si>
  <si>
    <t>04:25:15</t>
  </si>
  <si>
    <t>02:21:07</t>
  </si>
  <si>
    <t>00:13:48</t>
  </si>
  <si>
    <t>62.94%</t>
  </si>
  <si>
    <t>04:48:07</t>
  </si>
  <si>
    <t>02:10:18</t>
  </si>
  <si>
    <t>00:12:26</t>
  </si>
  <si>
    <t>65.73%</t>
  </si>
  <si>
    <t>03:23:54</t>
  </si>
  <si>
    <t>00:11:20</t>
  </si>
  <si>
    <t>48.28%</t>
  </si>
  <si>
    <t>03:45:11</t>
  </si>
  <si>
    <t>02:37:27</t>
  </si>
  <si>
    <t>56.56%</t>
  </si>
  <si>
    <t>04:52:14</t>
  </si>
  <si>
    <t>02:05:21</t>
  </si>
  <si>
    <t>00:14:46</t>
  </si>
  <si>
    <t>67.21%</t>
  </si>
  <si>
    <t>04:54:09</t>
  </si>
  <si>
    <t>01:53:51</t>
  </si>
  <si>
    <t>00:11:27</t>
  </si>
  <si>
    <t>70.02%</t>
  </si>
  <si>
    <t>03:42:17</t>
  </si>
  <si>
    <t>03:14:44</t>
  </si>
  <si>
    <t>00:11:30</t>
  </si>
  <si>
    <t>51.83%</t>
  </si>
  <si>
    <t>04:34:13</t>
  </si>
  <si>
    <t>01:57:34</t>
  </si>
  <si>
    <t>67.89%</t>
  </si>
  <si>
    <t>05:27:19</t>
  </si>
  <si>
    <t>03:11:32</t>
  </si>
  <si>
    <t>00:19:17</t>
  </si>
  <si>
    <t>60.58%</t>
  </si>
  <si>
    <t>04:51:14</t>
  </si>
  <si>
    <t>02:05:57</t>
  </si>
  <si>
    <t>67.39%</t>
  </si>
  <si>
    <t>04:30:20</t>
  </si>
  <si>
    <t>02:19:32</t>
  </si>
  <si>
    <t>63.80%</t>
  </si>
  <si>
    <t>04:09:25</t>
  </si>
  <si>
    <t>01:40:21</t>
  </si>
  <si>
    <t>68.82%</t>
  </si>
  <si>
    <t>05:07:19</t>
  </si>
  <si>
    <t>01:40:33</t>
  </si>
  <si>
    <t>00:09:39</t>
  </si>
  <si>
    <t>73.04%</t>
  </si>
  <si>
    <t>04:33:46</t>
  </si>
  <si>
    <t>01:52:46</t>
  </si>
  <si>
    <t>67.22%</t>
  </si>
  <si>
    <t>04:32:19</t>
  </si>
  <si>
    <t>02:03:06</t>
  </si>
  <si>
    <t>64.78%</t>
  </si>
  <si>
    <t>01:43:29</t>
  </si>
  <si>
    <t>00:40:48</t>
  </si>
  <si>
    <t>00:05:19</t>
  </si>
  <si>
    <t>68.97%</t>
  </si>
  <si>
    <t>04:30:42</t>
  </si>
  <si>
    <t>02:13:07</t>
  </si>
  <si>
    <t>00:12:58</t>
  </si>
  <si>
    <t>64.57%</t>
  </si>
  <si>
    <t>04:43:28</t>
  </si>
  <si>
    <t>01:57:20</t>
  </si>
  <si>
    <t>00:13:22</t>
  </si>
  <si>
    <t>67.81%</t>
  </si>
  <si>
    <t>Staff Time %</t>
  </si>
  <si>
    <t>05:01:10</t>
  </si>
  <si>
    <t>01:50:33</t>
  </si>
  <si>
    <t>00:17:14</t>
  </si>
  <si>
    <t>02:53:58</t>
  </si>
  <si>
    <t>00:05:36</t>
  </si>
  <si>
    <t>42.56%</t>
  </si>
  <si>
    <t>06:44:50</t>
  </si>
  <si>
    <t>02:24:03</t>
  </si>
  <si>
    <t>00:23:48</t>
  </si>
  <si>
    <t>70.59%</t>
  </si>
  <si>
    <t>04:37:50</t>
  </si>
  <si>
    <t>02:00:20</t>
  </si>
  <si>
    <t>00:21:44</t>
  </si>
  <si>
    <t>66.08%</t>
  </si>
  <si>
    <t>04:30:22</t>
  </si>
  <si>
    <t>00:48:11</t>
  </si>
  <si>
    <t>00:17:47</t>
  </si>
  <si>
    <t>80.10%</t>
  </si>
  <si>
    <t>04:29:49</t>
  </si>
  <si>
    <t>00:51:03</t>
  </si>
  <si>
    <t>79.94%</t>
  </si>
  <si>
    <t>03:47:43</t>
  </si>
  <si>
    <t>01:07:19</t>
  </si>
  <si>
    <t>00:09:16</t>
  </si>
  <si>
    <t>74.26%</t>
  </si>
  <si>
    <t>04:38:04</t>
  </si>
  <si>
    <t>02:05:45</t>
  </si>
  <si>
    <t>66.07%</t>
  </si>
  <si>
    <t>01:27:13</t>
  </si>
  <si>
    <t>00:32:23</t>
  </si>
  <si>
    <t>00:05:15</t>
  </si>
  <si>
    <t>68.63%</t>
  </si>
  <si>
    <t>04:29:31</t>
  </si>
  <si>
    <t>01:05:35</t>
  </si>
  <si>
    <t>00:14:17</t>
  </si>
  <si>
    <t>76.91%</t>
  </si>
  <si>
    <t>05:05:44</t>
  </si>
  <si>
    <t>01:52:30</t>
  </si>
  <si>
    <t>00:14:08</t>
  </si>
  <si>
    <t>70.57%</t>
  </si>
  <si>
    <t>05:16:15</t>
  </si>
  <si>
    <t>03:23:40</t>
  </si>
  <si>
    <t>00:19:08</t>
  </si>
  <si>
    <t>58.60%</t>
  </si>
  <si>
    <t>05:40:06</t>
  </si>
  <si>
    <t>01:03:47</t>
  </si>
  <si>
    <t>00:18:13</t>
  </si>
  <si>
    <t>80.44%</t>
  </si>
  <si>
    <t>04:22:24</t>
  </si>
  <si>
    <t>03:02:30</t>
  </si>
  <si>
    <t>56.73%</t>
  </si>
  <si>
    <t>06:02:14</t>
  </si>
  <si>
    <t>00:37:09</t>
  </si>
  <si>
    <t>00:18:09</t>
  </si>
  <si>
    <t>04:26:06</t>
  </si>
  <si>
    <t>00:32:36</t>
  </si>
  <si>
    <t>00:14:21</t>
  </si>
  <si>
    <t>84.87%</t>
  </si>
  <si>
    <t>03:59:40</t>
  </si>
  <si>
    <t>02:44:17</t>
  </si>
  <si>
    <t>00:13:01</t>
  </si>
  <si>
    <t>57.42%</t>
  </si>
  <si>
    <t>04:05:48</t>
  </si>
  <si>
    <t>00:12:39</t>
  </si>
  <si>
    <t>69.85%</t>
  </si>
  <si>
    <t>06:18:15</t>
  </si>
  <si>
    <t>01:20:05</t>
  </si>
  <si>
    <t>00:18:11</t>
  </si>
  <si>
    <t>05:14:26</t>
  </si>
  <si>
    <t>01:22:53</t>
  </si>
  <si>
    <t>76.31%</t>
  </si>
  <si>
    <t>05:02:32</t>
  </si>
  <si>
    <t>01:35:30</t>
  </si>
  <si>
    <t>00:10:52</t>
  </si>
  <si>
    <t>72.66%</t>
  </si>
  <si>
    <t>01:26:46</t>
  </si>
  <si>
    <t>00:11:32</t>
  </si>
  <si>
    <t>05:55:33</t>
  </si>
  <si>
    <t>00:44:36</t>
  </si>
  <si>
    <t>00:21:19</t>
  </si>
  <si>
    <t>84.24%</t>
  </si>
  <si>
    <t>04:15:08</t>
  </si>
  <si>
    <t>01:23:03</t>
  </si>
  <si>
    <t>00:10:17</t>
  </si>
  <si>
    <t>72.14%</t>
  </si>
  <si>
    <t>03:44:43</t>
  </si>
  <si>
    <t>01:41:43</t>
  </si>
  <si>
    <t>05:20:54</t>
  </si>
  <si>
    <t>01:19:08</t>
  </si>
  <si>
    <t>76.19%</t>
  </si>
  <si>
    <t>06:12:49</t>
  </si>
  <si>
    <t>02:25:21</t>
  </si>
  <si>
    <t>69.50%</t>
  </si>
  <si>
    <t>03:02:36</t>
  </si>
  <si>
    <t>01:00:29</t>
  </si>
  <si>
    <t>00:07:34</t>
  </si>
  <si>
    <t>72.78%</t>
  </si>
  <si>
    <t>04:25:27</t>
  </si>
  <si>
    <t>02:02:48</t>
  </si>
  <si>
    <t>00:21:15</t>
  </si>
  <si>
    <t>64.63%</t>
  </si>
  <si>
    <t>03:09:58</t>
  </si>
  <si>
    <t>01:26:47</t>
  </si>
  <si>
    <t>65.29%</t>
  </si>
  <si>
    <t>04:57:10</t>
  </si>
  <si>
    <t>01:09:47</t>
  </si>
  <si>
    <t>76.75%</t>
  </si>
  <si>
    <t>04:52:09</t>
  </si>
  <si>
    <t>01:34:23</t>
  </si>
  <si>
    <t>00:11:18</t>
  </si>
  <si>
    <t>69.60%</t>
  </si>
  <si>
    <t>03:13:28</t>
  </si>
  <si>
    <t>03:26:18</t>
  </si>
  <si>
    <t>00:13:42</t>
  </si>
  <si>
    <t>46.75%</t>
  </si>
  <si>
    <t>04:53:03</t>
  </si>
  <si>
    <t>01:28:40</t>
  </si>
  <si>
    <t>00:16:14</t>
  </si>
  <si>
    <t>73.54%</t>
  </si>
  <si>
    <t>04:40:27</t>
  </si>
  <si>
    <t>02:17:39</t>
  </si>
  <si>
    <t>00:16:00</t>
  </si>
  <si>
    <t>64.53%</t>
  </si>
  <si>
    <t>05:00:40</t>
  </si>
  <si>
    <t>01:19:38</t>
  </si>
  <si>
    <t>02:47:04</t>
  </si>
  <si>
    <t>02:01:09</t>
  </si>
  <si>
    <t>55.64%</t>
  </si>
  <si>
    <t>01:44:47</t>
  </si>
  <si>
    <t>00:58:36</t>
  </si>
  <si>
    <t>00:05:25</t>
  </si>
  <si>
    <t>62.04%</t>
  </si>
  <si>
    <t>05:28:48</t>
  </si>
  <si>
    <t>01:09:17</t>
  </si>
  <si>
    <t>00:17:25</t>
  </si>
  <si>
    <t>78.77%</t>
  </si>
  <si>
    <t>05:35:00</t>
  </si>
  <si>
    <t>01:11:23</t>
  </si>
  <si>
    <t>80.11%</t>
  </si>
  <si>
    <t>08:03:51</t>
  </si>
  <si>
    <t>00:21:53</t>
  </si>
  <si>
    <t>73.91%</t>
  </si>
  <si>
    <t>05:36:27</t>
  </si>
  <si>
    <t>01:08:35</t>
  </si>
  <si>
    <t>00:18:50</t>
  </si>
  <si>
    <t>79.28%</t>
  </si>
  <si>
    <t>05:33:31</t>
  </si>
  <si>
    <t>01:18:13</t>
  </si>
  <si>
    <t>00:13:41</t>
  </si>
  <si>
    <t>77.85%</t>
  </si>
  <si>
    <t>04:06:03</t>
  </si>
  <si>
    <t>01:22:37</t>
  </si>
  <si>
    <t>71.57%</t>
  </si>
  <si>
    <t>04:50:34</t>
  </si>
  <si>
    <t>01:29:29</t>
  </si>
  <si>
    <t>73.53%</t>
  </si>
  <si>
    <t>00:38:02</t>
  </si>
  <si>
    <t>00:21:03</t>
  </si>
  <si>
    <t>00:01:15</t>
  </si>
  <si>
    <t>63.00%</t>
  </si>
  <si>
    <t>05:42:11</t>
  </si>
  <si>
    <t>00:54:38</t>
  </si>
  <si>
    <t>00:14:25</t>
  </si>
  <si>
    <t>83.12%</t>
  </si>
  <si>
    <t>05:36:15</t>
  </si>
  <si>
    <t>01:00:09</t>
  </si>
  <si>
    <t>81.59%</t>
  </si>
  <si>
    <t>01:28:17</t>
  </si>
  <si>
    <t>80.08%</t>
  </si>
  <si>
    <t>04:57:20</t>
  </si>
  <si>
    <t>00:42:46</t>
  </si>
  <si>
    <t>82.88%</t>
  </si>
  <si>
    <t>01:49:41</t>
  </si>
  <si>
    <t>02:13:46</t>
  </si>
  <si>
    <t>00:04:37</t>
  </si>
  <si>
    <t>43.91%</t>
  </si>
  <si>
    <t>05:48:20</t>
  </si>
  <si>
    <t>02:28:23</t>
  </si>
  <si>
    <t>66.54%</t>
  </si>
  <si>
    <t>00:40:43</t>
  </si>
  <si>
    <t>00:15:01</t>
  </si>
  <si>
    <t>81.13%</t>
  </si>
  <si>
    <t>05:04:15</t>
  </si>
  <si>
    <t>01:17:13</t>
  </si>
  <si>
    <t>00:10:40</t>
  </si>
  <si>
    <t>75.98%</t>
  </si>
  <si>
    <t>01:55:36</t>
  </si>
  <si>
    <t>00:35:54</t>
  </si>
  <si>
    <t>00:05:50</t>
  </si>
  <si>
    <t>69.76%</t>
  </si>
  <si>
    <t>04:34:24</t>
  </si>
  <si>
    <t>02:18:43</t>
  </si>
  <si>
    <t>64.00%</t>
  </si>
  <si>
    <t>06:49:47</t>
  </si>
  <si>
    <t>00:44:22</t>
  </si>
  <si>
    <t>00:20:34</t>
  </si>
  <si>
    <t>85.88%</t>
  </si>
  <si>
    <t>05:09:20</t>
  </si>
  <si>
    <t>01:39:35</t>
  </si>
  <si>
    <t>73.07%</t>
  </si>
  <si>
    <t>02:22:22</t>
  </si>
  <si>
    <t>01:43:09</t>
  </si>
  <si>
    <t>00:06:50</t>
  </si>
  <si>
    <t>56.38%</t>
  </si>
  <si>
    <t>04:20:23</t>
  </si>
  <si>
    <t>02:59:27</t>
  </si>
  <si>
    <t>00:15:25</t>
  </si>
  <si>
    <t>55.51%</t>
  </si>
  <si>
    <t>05:39:52</t>
  </si>
  <si>
    <t>01:42:44</t>
  </si>
  <si>
    <t>72.98%</t>
  </si>
  <si>
    <t>01:17:25</t>
  </si>
  <si>
    <t>76.86%</t>
  </si>
  <si>
    <t>04:56:13</t>
  </si>
  <si>
    <t>01:38:48</t>
  </si>
  <si>
    <t>71.82%</t>
  </si>
  <si>
    <t>00:01:13</t>
  </si>
  <si>
    <t>00:02:43</t>
  </si>
  <si>
    <t>93.16%</t>
  </si>
  <si>
    <t>04:20:12</t>
  </si>
  <si>
    <t>70.97%</t>
  </si>
  <si>
    <t>02:17:31</t>
  </si>
  <si>
    <t>00:06:48</t>
  </si>
  <si>
    <t>66.85%</t>
  </si>
  <si>
    <t>04:34:33</t>
  </si>
  <si>
    <t>01:07:06</t>
  </si>
  <si>
    <t>77.45%</t>
  </si>
  <si>
    <t>05:29:21</t>
  </si>
  <si>
    <t>01:27:29</t>
  </si>
  <si>
    <t>76.40%</t>
  </si>
  <si>
    <t>05:16:33</t>
  </si>
  <si>
    <t>01:33:39</t>
  </si>
  <si>
    <t>00:14:42</t>
  </si>
  <si>
    <t>74.10%</t>
  </si>
  <si>
    <t>04:13:06</t>
  </si>
  <si>
    <t>01:22:36</t>
  </si>
  <si>
    <t>71.14%</t>
  </si>
  <si>
    <t>04:34:30</t>
  </si>
  <si>
    <t>01:54:55</t>
  </si>
  <si>
    <t>66.17%</t>
  </si>
  <si>
    <t>05:03:49</t>
  </si>
  <si>
    <t>01:12:58</t>
  </si>
  <si>
    <t>00:09:09</t>
  </si>
  <si>
    <t>78.64%</t>
  </si>
  <si>
    <t>04:52:28</t>
  </si>
  <si>
    <t>02:51:04</t>
  </si>
  <si>
    <t>00:15:17</t>
  </si>
  <si>
    <t>60.05%</t>
  </si>
  <si>
    <t>06:11:01</t>
  </si>
  <si>
    <t>01:28:00</t>
  </si>
  <si>
    <t>76.82%</t>
  </si>
  <si>
    <t>02:05:38</t>
  </si>
  <si>
    <t>00:17:21</t>
  </si>
  <si>
    <t>00:04:57</t>
  </si>
  <si>
    <t>84.14%</t>
  </si>
  <si>
    <t>05:17:50</t>
  </si>
  <si>
    <t>76.95%</t>
  </si>
  <si>
    <t>04:28:48</t>
  </si>
  <si>
    <t>00:08:28</t>
  </si>
  <si>
    <t>92.18%</t>
  </si>
  <si>
    <t>05:30:57</t>
  </si>
  <si>
    <t>02:20:59</t>
  </si>
  <si>
    <t>67.85%</t>
  </si>
  <si>
    <t>04:45:41</t>
  </si>
  <si>
    <t>00:56:06</t>
  </si>
  <si>
    <t>00:13:51</t>
  </si>
  <si>
    <t>80.24%</t>
  </si>
  <si>
    <t>01:32:54</t>
  </si>
  <si>
    <t>01:06:19</t>
  </si>
  <si>
    <t>55.96%</t>
  </si>
  <si>
    <t>04:46:10</t>
  </si>
  <si>
    <t>01:06:35</t>
  </si>
  <si>
    <t>01:30:21</t>
  </si>
  <si>
    <t>00:59:09</t>
  </si>
  <si>
    <t>00:04:34</t>
  </si>
  <si>
    <t>58.58%</t>
  </si>
  <si>
    <t>05:11:05</t>
  </si>
  <si>
    <t>01:31:30</t>
  </si>
  <si>
    <t>73.51%</t>
  </si>
  <si>
    <t>06:33:36</t>
  </si>
  <si>
    <t>03:09:18</t>
  </si>
  <si>
    <t>65.25%</t>
  </si>
  <si>
    <t>01:15:05</t>
  </si>
  <si>
    <t>00:10:22</t>
  </si>
  <si>
    <t>79.57%</t>
  </si>
  <si>
    <t>05:07:52</t>
  </si>
  <si>
    <t>01:39:39</t>
  </si>
  <si>
    <t>00:15:54</t>
  </si>
  <si>
    <t>05:14:30</t>
  </si>
  <si>
    <t>01:31:10</t>
  </si>
  <si>
    <t>73.86%</t>
  </si>
  <si>
    <t>01:26:12</t>
  </si>
  <si>
    <t>04:33:23</t>
  </si>
  <si>
    <t>00:05:18</t>
  </si>
  <si>
    <t>23.61%</t>
  </si>
  <si>
    <t>06:07:18</t>
  </si>
  <si>
    <t>00:25:45</t>
  </si>
  <si>
    <t>00:21:29</t>
  </si>
  <si>
    <t>88.51%</t>
  </si>
  <si>
    <t>06:15:54</t>
  </si>
  <si>
    <t>00:19:21</t>
  </si>
  <si>
    <t>91.22%</t>
  </si>
  <si>
    <t>03:47:16</t>
  </si>
  <si>
    <t>03:12:39</t>
  </si>
  <si>
    <t>00:11:43</t>
  </si>
  <si>
    <t>52.61%</t>
  </si>
  <si>
    <t>02:09:31</t>
  </si>
  <si>
    <t>00:06:14</t>
  </si>
  <si>
    <t>89.93%</t>
  </si>
  <si>
    <t>05:22:36</t>
  </si>
  <si>
    <t>01:22:41</t>
  </si>
  <si>
    <t>00:15:05</t>
  </si>
  <si>
    <t>76.65%</t>
  </si>
  <si>
    <t>04:57:00</t>
  </si>
  <si>
    <t>01:40:52</t>
  </si>
  <si>
    <t>00:14:58</t>
  </si>
  <si>
    <t>71.85%</t>
  </si>
  <si>
    <t>05:50:15</t>
  </si>
  <si>
    <t>00:56:29</t>
  </si>
  <si>
    <t>81.61%</t>
  </si>
  <si>
    <t>05:44:05</t>
  </si>
  <si>
    <t>01:02:51</t>
  </si>
  <si>
    <t>00:12:50</t>
  </si>
  <si>
    <t>81.86%</t>
  </si>
  <si>
    <t>04:40:44</t>
  </si>
  <si>
    <t>03:40:29</t>
  </si>
  <si>
    <t>00:14:41</t>
  </si>
  <si>
    <t>54.26%</t>
  </si>
  <si>
    <t>05:47:15</t>
  </si>
  <si>
    <t>00:41:30</t>
  </si>
  <si>
    <t>00:17:07</t>
  </si>
  <si>
    <t>85.39%</t>
  </si>
  <si>
    <t>01:07:43</t>
  </si>
  <si>
    <t>00:15:41</t>
  </si>
  <si>
    <t>80.03%</t>
  </si>
  <si>
    <t>06:00:05</t>
  </si>
  <si>
    <t>00:43:21</t>
  </si>
  <si>
    <t>86.21%</t>
  </si>
  <si>
    <t>05:06:50</t>
  </si>
  <si>
    <t>00:40:03</t>
  </si>
  <si>
    <t>83.99%</t>
  </si>
  <si>
    <t>05:55:19</t>
  </si>
  <si>
    <t>00:42:37</t>
  </si>
  <si>
    <t>84.27%</t>
  </si>
  <si>
    <t>00:42:55</t>
  </si>
  <si>
    <t>00:13:31</t>
  </si>
  <si>
    <t>00:01:10</t>
  </si>
  <si>
    <t>74.47%</t>
  </si>
  <si>
    <t>04:22:26</t>
  </si>
  <si>
    <t>00:13:43</t>
  </si>
  <si>
    <t>72.45%</t>
  </si>
  <si>
    <t>05:18:07</t>
  </si>
  <si>
    <t>01:32:22</t>
  </si>
  <si>
    <t>00:17:11</t>
  </si>
  <si>
    <t>73.44%</t>
  </si>
  <si>
    <t>01:38:33</t>
  </si>
  <si>
    <t>00:49:30</t>
  </si>
  <si>
    <t>00:04:20</t>
  </si>
  <si>
    <t>04:12:06</t>
  </si>
  <si>
    <t>01:07:21</t>
  </si>
  <si>
    <t>74.72%</t>
  </si>
  <si>
    <t>00:50:51</t>
  </si>
  <si>
    <t>00:01:23</t>
  </si>
  <si>
    <t>00:02:52</t>
  </si>
  <si>
    <t>05:37:45</t>
  </si>
  <si>
    <t>02:48:05</t>
  </si>
  <si>
    <t>00:18:16</t>
  </si>
  <si>
    <t>64.27%</t>
  </si>
  <si>
    <t>01:52:48</t>
  </si>
  <si>
    <t>00:29:48</t>
  </si>
  <si>
    <t>75.35%</t>
  </si>
  <si>
    <t>05:56:01</t>
  </si>
  <si>
    <t>00:50:58</t>
  </si>
  <si>
    <t>00:18:45</t>
  </si>
  <si>
    <t>83.53%</t>
  </si>
  <si>
    <t>02:35:03</t>
  </si>
  <si>
    <t>02:52:59</t>
  </si>
  <si>
    <t>45.80%</t>
  </si>
  <si>
    <t>04:19:25</t>
  </si>
  <si>
    <t>00:26:45</t>
  </si>
  <si>
    <t>85.96%</t>
  </si>
  <si>
    <t>01:43:19</t>
  </si>
  <si>
    <t>01:00:17</t>
  </si>
  <si>
    <t>60.60%</t>
  </si>
  <si>
    <t>04:46:14</t>
  </si>
  <si>
    <t>02:02:00</t>
  </si>
  <si>
    <t>67.87%</t>
  </si>
  <si>
    <t>05:53:07</t>
  </si>
  <si>
    <t>00:51:43</t>
  </si>
  <si>
    <t>00:11:51</t>
  </si>
  <si>
    <t>83.66%</t>
  </si>
  <si>
    <t>03:46:49</t>
  </si>
  <si>
    <t>01:09:23</t>
  </si>
  <si>
    <t>00:11:37</t>
  </si>
  <si>
    <t>73.22%</t>
  </si>
  <si>
    <t>00:58:54</t>
  </si>
  <si>
    <t>00:18:31</t>
  </si>
  <si>
    <t>81.62%</t>
  </si>
  <si>
    <t>01:58:48</t>
  </si>
  <si>
    <t>05:55:41</t>
  </si>
  <si>
    <t>03:53:29</t>
  </si>
  <si>
    <t>59.11%</t>
  </si>
  <si>
    <t>05:02:46</t>
  </si>
  <si>
    <t>01:38:13</t>
  </si>
  <si>
    <t>00:15:42</t>
  </si>
  <si>
    <t>72.43%</t>
  </si>
  <si>
    <t>01:32:14</t>
  </si>
  <si>
    <t>03:46:53</t>
  </si>
  <si>
    <t>00:04:07</t>
  </si>
  <si>
    <t>28.42%</t>
  </si>
  <si>
    <t>05:04:11</t>
  </si>
  <si>
    <t>01:35:47</t>
  </si>
  <si>
    <t>00:16:53</t>
  </si>
  <si>
    <t>72.69%</t>
  </si>
  <si>
    <t>01:43:55</t>
  </si>
  <si>
    <t>00:46:17</t>
  </si>
  <si>
    <t>00:07:45</t>
  </si>
  <si>
    <t>65.69%</t>
  </si>
  <si>
    <t>05:23:42</t>
  </si>
  <si>
    <t>01:21:50</t>
  </si>
  <si>
    <t>00:14:12</t>
  </si>
  <si>
    <t>76.81%</t>
  </si>
  <si>
    <t>03:50:11</t>
  </si>
  <si>
    <t>02:05:31</t>
  </si>
  <si>
    <t>00:11:50</t>
  </si>
  <si>
    <t>62.50%</t>
  </si>
  <si>
    <t>02:58:17</t>
  </si>
  <si>
    <t>04:00:57</t>
  </si>
  <si>
    <t>41.36%</t>
  </si>
  <si>
    <t>02:54:03</t>
  </si>
  <si>
    <t>01:05:38</t>
  </si>
  <si>
    <t>00:09:50</t>
  </si>
  <si>
    <t>68.31%</t>
  </si>
  <si>
    <t>05:16:27</t>
  </si>
  <si>
    <t>01:36:13</t>
  </si>
  <si>
    <t>00:15:52</t>
  </si>
  <si>
    <t>73.70%</t>
  </si>
  <si>
    <t>03:18:28</t>
  </si>
  <si>
    <t>05:24:54</t>
  </si>
  <si>
    <t>00:11:59</t>
  </si>
  <si>
    <t>37.05%</t>
  </si>
  <si>
    <t>04:45:04</t>
  </si>
  <si>
    <t>01:02:00</t>
  </si>
  <si>
    <t>78.52%</t>
  </si>
  <si>
    <t>02:19:58</t>
  </si>
  <si>
    <t>04:09:55</t>
  </si>
  <si>
    <t>00:07:54</t>
  </si>
  <si>
    <t>34.90%</t>
  </si>
  <si>
    <t>04:15:13</t>
  </si>
  <si>
    <t>01:29:22</t>
  </si>
  <si>
    <t>70.98%</t>
  </si>
  <si>
    <t>04:45:32</t>
  </si>
  <si>
    <t>01:02:53</t>
  </si>
  <si>
    <t>00:09:46</t>
  </si>
  <si>
    <t>79.64%</t>
  </si>
  <si>
    <t>01:45:08</t>
  </si>
  <si>
    <t>00:39:51</t>
  </si>
  <si>
    <t>00:05:54</t>
  </si>
  <si>
    <t>69.63%</t>
  </si>
  <si>
    <t>04:44:40</t>
  </si>
  <si>
    <t>00:14:38</t>
  </si>
  <si>
    <t>74.05%</t>
  </si>
  <si>
    <t>03:09:53</t>
  </si>
  <si>
    <t>01:03:29</t>
  </si>
  <si>
    <t>00:09:36</t>
  </si>
  <si>
    <t>71.44%</t>
  </si>
  <si>
    <t>05:37:46</t>
  </si>
  <si>
    <t>01:08:13</t>
  </si>
  <si>
    <t>79.74%</t>
  </si>
  <si>
    <t>05:28:46</t>
  </si>
  <si>
    <t>01:21:41</t>
  </si>
  <si>
    <t>00:14:37</t>
  </si>
  <si>
    <t>77.28%</t>
  </si>
  <si>
    <t>04:04:48</t>
  </si>
  <si>
    <t>02:40:36</t>
  </si>
  <si>
    <t>00:08:32</t>
  </si>
  <si>
    <t>58.95%</t>
  </si>
  <si>
    <t xml:space="preserve">الدقائق المتاخرة </t>
  </si>
  <si>
    <t xml:space="preserve">عدد ساعات العمل بعد التاخير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</si>
</sst>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45" fontId="2" fillId="0" borderId="1" xfId="0" applyNumberFormat="1" applyFont="1" applyBorder="1" applyAlignment="1">
      <alignment horizontal="center" vertical="center"/>
    </xf>
    <xf numFmtId="0" fontId="0" fillId="0" borderId="0" xfId="0"/>
    <xf numFmtId="0" fontId="3" fillId="5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0" xfId="1" applyFont="1"/>
    <xf numFmtId="9" fontId="0" fillId="0" borderId="1" xfId="1" applyFont="1" applyBorder="1" applyAlignment="1">
      <alignment horizontal="center"/>
    </xf>
    <xf numFmtId="4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5" fontId="2" fillId="0" borderId="1" xfId="1" applyNumberFormat="1" applyFont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46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/>
    </xf>
    <xf numFmtId="46" fontId="7" fillId="6" borderId="1" xfId="0" applyNumberFormat="1" applyFont="1" applyFill="1" applyBorder="1" applyAlignment="1">
      <alignment horizontal="center" vertical="center"/>
    </xf>
    <xf numFmtId="9" fontId="6" fillId="6" borderId="1" xfId="1" applyFont="1" applyFill="1" applyBorder="1" applyAlignment="1">
      <alignment horizontal="center" vertical="center"/>
    </xf>
    <xf numFmtId="19" fontId="2" fillId="6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46" fontId="0" fillId="0" borderId="0" xfId="0" applyNumberFormat="1"/>
    <xf numFmtId="19" fontId="10" fillId="0" borderId="1" xfId="0" applyNumberFormat="1" applyFont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21" fontId="0" fillId="0" borderId="1" xfId="0" applyNumberFormat="1" applyBorder="1" applyAlignment="1">
      <alignment horizontal="center" vertical="center"/>
    </xf>
    <xf numFmtId="21" fontId="2" fillId="7" borderId="1" xfId="0" applyNumberFormat="1" applyFont="1" applyFill="1" applyBorder="1" applyAlignment="1">
      <alignment horizontal="center" vertical="center"/>
    </xf>
    <xf numFmtId="46" fontId="2" fillId="7" borderId="1" xfId="0" applyNumberFormat="1" applyFont="1" applyFill="1" applyBorder="1" applyAlignment="1">
      <alignment horizontal="center" vertical="center"/>
    </xf>
    <xf numFmtId="45" fontId="2" fillId="7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361950</xdr:colOff>
      <xdr:row>0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8191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4</xdr:col>
      <xdr:colOff>134854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0"/>
  <sheetViews>
    <sheetView tabSelected="1"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D3" sqref="D3"/>
    </sheetView>
  </sheetViews>
  <sheetFormatPr defaultRowHeight="15" x14ac:dyDescent="0.25"/>
  <cols>
    <col min="1" max="1" width="6.5703125" bestFit="1" customWidth="1"/>
    <col min="2" max="2" width="12.28515625" bestFit="1" customWidth="1"/>
    <col min="3" max="3" width="8.42578125" bestFit="1" customWidth="1"/>
    <col min="4" max="4" width="7.140625" customWidth="1"/>
    <col min="5" max="5" width="37.28515625" bestFit="1" customWidth="1"/>
    <col min="6" max="6" width="13.5703125" bestFit="1" customWidth="1"/>
    <col min="7" max="8" width="14.28515625" customWidth="1"/>
    <col min="9" max="9" width="9.5703125" hidden="1" customWidth="1"/>
    <col min="10" max="10" width="14.28515625" bestFit="1" customWidth="1"/>
    <col min="11" max="11" width="9.42578125" customWidth="1"/>
    <col min="12" max="12" width="7.140625" bestFit="1" customWidth="1"/>
    <col min="13" max="13" width="9.7109375" customWidth="1"/>
    <col min="14" max="14" width="11.28515625" style="21" bestFit="1" customWidth="1"/>
    <col min="15" max="15" width="10.7109375" style="21" bestFit="1" customWidth="1"/>
    <col min="16" max="16" width="10.28515625" bestFit="1" customWidth="1"/>
    <col min="17" max="17" width="5" bestFit="1" customWidth="1"/>
    <col min="18" max="18" width="17" bestFit="1" customWidth="1"/>
    <col min="19" max="19" width="13.5703125" bestFit="1" customWidth="1"/>
    <col min="20" max="20" width="15.5703125" bestFit="1" customWidth="1"/>
    <col min="21" max="21" width="7.140625" bestFit="1" customWidth="1"/>
    <col min="22" max="22" width="7.7109375" bestFit="1" customWidth="1"/>
    <col min="23" max="23" width="10.7109375" bestFit="1" customWidth="1"/>
    <col min="24" max="24" width="8.85546875" bestFit="1" customWidth="1"/>
    <col min="25" max="25" width="4.85546875" bestFit="1" customWidth="1"/>
    <col min="26" max="26" width="7.140625" bestFit="1" customWidth="1"/>
    <col min="27" max="27" width="5.42578125" bestFit="1" customWidth="1"/>
    <col min="28" max="28" width="7.85546875" bestFit="1" customWidth="1"/>
    <col min="31" max="31" width="10.85546875" bestFit="1" customWidth="1"/>
    <col min="32" max="33" width="3.140625" bestFit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/>
      <c r="C3" s="3">
        <v>68946</v>
      </c>
      <c r="D3" s="69"/>
      <c r="E3" s="1" t="s">
        <v>38</v>
      </c>
      <c r="F3" s="37">
        <v>41900.876736111109</v>
      </c>
      <c r="G3" s="38">
        <v>183</v>
      </c>
      <c r="H3" s="70" t="s">
        <v>1794</v>
      </c>
      <c r="I3" s="35" t="s">
        <v>39</v>
      </c>
      <c r="J3" s="41">
        <v>3.3912037037037039E-2</v>
      </c>
      <c r="K3" s="35" t="s">
        <v>179</v>
      </c>
      <c r="L3" s="39">
        <v>1.2152777777777778E-3</v>
      </c>
      <c r="M3" s="40">
        <v>6</v>
      </c>
      <c r="N3" s="35" t="s">
        <v>180</v>
      </c>
      <c r="O3" s="35" t="s">
        <v>181</v>
      </c>
      <c r="P3" s="35" t="s">
        <v>182</v>
      </c>
      <c r="Q3" s="2"/>
      <c r="R3" s="2"/>
      <c r="S3" s="72" t="s">
        <v>1793</v>
      </c>
      <c r="T3" s="2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F3" t="str">
        <f t="shared" ref="AF3:AF34" si="0">MID(H3,1,2)</f>
        <v>عد</v>
      </c>
      <c r="AG3" t="str">
        <f t="shared" ref="AG3:AG34" si="1">MID(H3,4,2)</f>
        <v xml:space="preserve"> س</v>
      </c>
    </row>
    <row r="4" spans="1:33" x14ac:dyDescent="0.25">
      <c r="A4" s="4" t="s">
        <v>9</v>
      </c>
      <c r="B4" s="3"/>
      <c r="C4" s="3">
        <v>69155</v>
      </c>
      <c r="D4" s="69"/>
      <c r="E4" s="1" t="s">
        <v>44</v>
      </c>
      <c r="F4" s="37"/>
      <c r="G4" s="38"/>
      <c r="H4" s="71"/>
      <c r="I4" s="35"/>
      <c r="J4" s="41"/>
      <c r="K4" s="35"/>
      <c r="L4" s="39"/>
      <c r="M4" s="40"/>
      <c r="N4" s="35"/>
      <c r="O4" s="35"/>
      <c r="P4" s="35"/>
      <c r="Q4" s="2"/>
      <c r="R4" s="2"/>
      <c r="S4" s="20"/>
      <c r="T4" s="2"/>
      <c r="U4" s="8">
        <v>0</v>
      </c>
      <c r="V4" s="8">
        <v>1</v>
      </c>
      <c r="W4" s="2"/>
      <c r="X4" s="9"/>
      <c r="Y4" s="8"/>
      <c r="Z4" s="2"/>
      <c r="AA4" s="7">
        <f t="shared" ref="AA4:AA52" si="2">Y4+Z4</f>
        <v>0</v>
      </c>
      <c r="AB4" s="13" t="e">
        <f t="shared" ref="AB4:AB52" si="3">Y4/AA4</f>
        <v>#DIV/0!</v>
      </c>
      <c r="AF4" t="str">
        <f t="shared" si="0"/>
        <v/>
      </c>
      <c r="AG4" t="str">
        <f t="shared" si="1"/>
        <v/>
      </c>
    </row>
    <row r="5" spans="1:33" x14ac:dyDescent="0.25">
      <c r="A5" s="4" t="s">
        <v>9</v>
      </c>
      <c r="B5" s="3"/>
      <c r="C5" s="3">
        <v>68956</v>
      </c>
      <c r="D5" s="69"/>
      <c r="E5" s="1" t="s">
        <v>49</v>
      </c>
      <c r="F5" s="37">
        <v>41900.709652777776</v>
      </c>
      <c r="G5" s="38">
        <v>237</v>
      </c>
      <c r="H5" s="71"/>
      <c r="I5" s="35" t="s">
        <v>39</v>
      </c>
      <c r="J5" s="41">
        <v>7.5520833333333329E-2</v>
      </c>
      <c r="K5" s="35" t="s">
        <v>183</v>
      </c>
      <c r="L5" s="39">
        <v>1.4583333333333334E-3</v>
      </c>
      <c r="M5" s="40">
        <v>19</v>
      </c>
      <c r="N5" s="35" t="s">
        <v>184</v>
      </c>
      <c r="O5" s="35" t="s">
        <v>185</v>
      </c>
      <c r="P5" s="35" t="s">
        <v>186</v>
      </c>
      <c r="Q5" s="2"/>
      <c r="R5" s="2"/>
      <c r="S5" s="20"/>
      <c r="T5" s="2"/>
      <c r="U5" s="42">
        <v>1</v>
      </c>
      <c r="V5" s="2"/>
      <c r="W5" s="2"/>
      <c r="X5" s="9"/>
      <c r="Y5" s="8"/>
      <c r="Z5" s="2"/>
      <c r="AA5" s="7">
        <f t="shared" si="2"/>
        <v>0</v>
      </c>
      <c r="AB5" s="13" t="e">
        <f t="shared" si="3"/>
        <v>#DIV/0!</v>
      </c>
      <c r="AF5" t="str">
        <f t="shared" si="0"/>
        <v/>
      </c>
      <c r="AG5" t="str">
        <f t="shared" si="1"/>
        <v/>
      </c>
    </row>
    <row r="6" spans="1:33" x14ac:dyDescent="0.25">
      <c r="A6" s="4" t="s">
        <v>9</v>
      </c>
      <c r="B6" s="3"/>
      <c r="C6" s="3">
        <v>68531</v>
      </c>
      <c r="D6" s="69"/>
      <c r="E6" s="1" t="s">
        <v>54</v>
      </c>
      <c r="F6" s="37">
        <v>41900.71193287037</v>
      </c>
      <c r="G6" s="38">
        <v>242</v>
      </c>
      <c r="H6" s="71"/>
      <c r="I6" s="35" t="s">
        <v>39</v>
      </c>
      <c r="J6" s="41">
        <v>4.0983796296296296E-2</v>
      </c>
      <c r="K6" s="35" t="s">
        <v>187</v>
      </c>
      <c r="L6" s="39">
        <v>9.6064814814814808E-4</v>
      </c>
      <c r="M6" s="40">
        <v>11</v>
      </c>
      <c r="N6" s="35" t="s">
        <v>188</v>
      </c>
      <c r="O6" s="35" t="s">
        <v>189</v>
      </c>
      <c r="P6" s="35" t="s">
        <v>190</v>
      </c>
      <c r="Q6" s="2"/>
      <c r="R6" s="2"/>
      <c r="S6" s="20"/>
      <c r="T6" s="2"/>
      <c r="U6" s="8">
        <v>1</v>
      </c>
      <c r="V6" s="2"/>
      <c r="W6" s="2"/>
      <c r="X6" s="9"/>
      <c r="Y6" s="8"/>
      <c r="Z6" s="2"/>
      <c r="AA6" s="7">
        <f t="shared" si="2"/>
        <v>0</v>
      </c>
      <c r="AB6" s="13" t="e">
        <f t="shared" si="3"/>
        <v>#DIV/0!</v>
      </c>
      <c r="AF6" t="str">
        <f t="shared" si="0"/>
        <v/>
      </c>
      <c r="AG6" t="str">
        <f t="shared" si="1"/>
        <v/>
      </c>
    </row>
    <row r="7" spans="1:33" x14ac:dyDescent="0.25">
      <c r="A7" s="4" t="s">
        <v>9</v>
      </c>
      <c r="B7" s="3"/>
      <c r="C7" s="3">
        <v>68759</v>
      </c>
      <c r="D7" s="69"/>
      <c r="E7" s="1" t="s">
        <v>59</v>
      </c>
      <c r="F7" s="37">
        <v>41900.710983796293</v>
      </c>
      <c r="G7" s="38">
        <v>307</v>
      </c>
      <c r="H7" s="35"/>
      <c r="I7" s="35" t="s">
        <v>39</v>
      </c>
      <c r="J7" s="41">
        <v>3.9282407407407412E-2</v>
      </c>
      <c r="K7" s="35" t="s">
        <v>191</v>
      </c>
      <c r="L7" s="39">
        <v>8.564814814814815E-4</v>
      </c>
      <c r="M7" s="40">
        <v>6</v>
      </c>
      <c r="N7" s="35" t="s">
        <v>192</v>
      </c>
      <c r="O7" s="35" t="s">
        <v>193</v>
      </c>
      <c r="P7" s="35" t="s">
        <v>194</v>
      </c>
      <c r="Q7" s="2"/>
      <c r="R7" s="2"/>
      <c r="S7" s="20"/>
      <c r="T7" s="2"/>
      <c r="U7" s="8">
        <v>1</v>
      </c>
      <c r="V7" s="2"/>
      <c r="W7" s="2"/>
      <c r="X7" s="9"/>
      <c r="Y7" s="8"/>
      <c r="Z7" s="2"/>
      <c r="AA7" s="7">
        <f t="shared" si="2"/>
        <v>0</v>
      </c>
      <c r="AB7" s="13" t="e">
        <f t="shared" si="3"/>
        <v>#DIV/0!</v>
      </c>
      <c r="AF7" t="str">
        <f t="shared" si="0"/>
        <v/>
      </c>
      <c r="AG7" t="str">
        <f t="shared" si="1"/>
        <v/>
      </c>
    </row>
    <row r="8" spans="1:33" x14ac:dyDescent="0.25">
      <c r="A8" s="4" t="s">
        <v>9</v>
      </c>
      <c r="B8" s="3"/>
      <c r="C8" s="3">
        <v>69048</v>
      </c>
      <c r="D8" s="69"/>
      <c r="E8" s="1" t="s">
        <v>64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0"/>
      <c r="T8" s="2"/>
      <c r="U8" s="8">
        <v>0</v>
      </c>
      <c r="V8" s="8"/>
      <c r="W8" s="2">
        <v>1</v>
      </c>
      <c r="X8" s="9"/>
      <c r="Y8" s="8"/>
      <c r="Z8" s="2"/>
      <c r="AA8" s="7">
        <f t="shared" si="2"/>
        <v>0</v>
      </c>
      <c r="AB8" s="13" t="e">
        <f t="shared" si="3"/>
        <v>#DIV/0!</v>
      </c>
      <c r="AF8" t="str">
        <f t="shared" si="0"/>
        <v/>
      </c>
      <c r="AG8" t="str">
        <f t="shared" si="1"/>
        <v/>
      </c>
    </row>
    <row r="9" spans="1:33" x14ac:dyDescent="0.25">
      <c r="A9" s="4" t="s">
        <v>9</v>
      </c>
      <c r="B9" s="3"/>
      <c r="C9" s="3">
        <v>68757</v>
      </c>
      <c r="D9" s="69"/>
      <c r="E9" s="1" t="s">
        <v>69</v>
      </c>
      <c r="F9" s="37">
        <v>41900.632071759261</v>
      </c>
      <c r="G9" s="38">
        <v>217</v>
      </c>
      <c r="H9" s="35"/>
      <c r="I9" s="35" t="s">
        <v>39</v>
      </c>
      <c r="J9" s="41">
        <v>3.6099537037037034E-2</v>
      </c>
      <c r="K9" s="35" t="s">
        <v>195</v>
      </c>
      <c r="L9" s="39">
        <v>1.2268518518518518E-3</v>
      </c>
      <c r="M9" s="40">
        <v>7</v>
      </c>
      <c r="N9" s="35" t="s">
        <v>196</v>
      </c>
      <c r="O9" s="35" t="s">
        <v>197</v>
      </c>
      <c r="P9" s="35" t="s">
        <v>198</v>
      </c>
      <c r="Q9" s="2">
        <v>1</v>
      </c>
      <c r="R9" s="2"/>
      <c r="S9" s="20"/>
      <c r="T9" s="2"/>
      <c r="U9" s="8">
        <v>1</v>
      </c>
      <c r="V9" s="2"/>
      <c r="W9" s="2"/>
      <c r="X9" s="9"/>
      <c r="Y9" s="8"/>
      <c r="Z9" s="2"/>
      <c r="AA9" s="7">
        <f t="shared" si="2"/>
        <v>0</v>
      </c>
      <c r="AB9" s="13" t="e">
        <f t="shared" si="3"/>
        <v>#DIV/0!</v>
      </c>
      <c r="AF9" t="str">
        <f t="shared" si="0"/>
        <v/>
      </c>
      <c r="AG9" t="str">
        <f t="shared" si="1"/>
        <v/>
      </c>
    </row>
    <row r="10" spans="1:33" x14ac:dyDescent="0.25">
      <c r="A10" s="4" t="s">
        <v>9</v>
      </c>
      <c r="B10" s="3"/>
      <c r="C10" s="3">
        <v>69156</v>
      </c>
      <c r="D10" s="69"/>
      <c r="E10" s="1" t="s">
        <v>70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0"/>
      <c r="T10" s="2"/>
      <c r="U10" s="8">
        <v>0</v>
      </c>
      <c r="V10" s="8">
        <v>1</v>
      </c>
      <c r="W10" s="2"/>
      <c r="X10" s="9"/>
      <c r="Y10" s="8"/>
      <c r="Z10" s="2"/>
      <c r="AA10" s="7">
        <f t="shared" si="2"/>
        <v>0</v>
      </c>
      <c r="AB10" s="13" t="e">
        <f t="shared" si="3"/>
        <v>#DIV/0!</v>
      </c>
      <c r="AF10" t="str">
        <f t="shared" si="0"/>
        <v/>
      </c>
      <c r="AG10" t="str">
        <f t="shared" si="1"/>
        <v/>
      </c>
    </row>
    <row r="11" spans="1:33" x14ac:dyDescent="0.25">
      <c r="A11" s="4" t="s">
        <v>9</v>
      </c>
      <c r="B11" s="3"/>
      <c r="C11" s="3">
        <v>69126</v>
      </c>
      <c r="D11" s="69"/>
      <c r="E11" s="1" t="s">
        <v>75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0"/>
      <c r="T11" s="2"/>
      <c r="U11" s="8">
        <v>0</v>
      </c>
      <c r="V11" s="8">
        <v>1</v>
      </c>
      <c r="W11" s="2"/>
      <c r="X11" s="9"/>
      <c r="Y11" s="8"/>
      <c r="Z11" s="2"/>
      <c r="AA11" s="7">
        <f t="shared" si="2"/>
        <v>0</v>
      </c>
      <c r="AB11" s="13" t="e">
        <f t="shared" si="3"/>
        <v>#DIV/0!</v>
      </c>
      <c r="AF11" t="str">
        <f t="shared" si="0"/>
        <v/>
      </c>
      <c r="AG11" t="str">
        <f t="shared" si="1"/>
        <v/>
      </c>
    </row>
    <row r="12" spans="1:33" x14ac:dyDescent="0.25">
      <c r="A12" s="4" t="s">
        <v>9</v>
      </c>
      <c r="B12" s="3"/>
      <c r="C12" s="3">
        <v>69200</v>
      </c>
      <c r="D12" s="69"/>
      <c r="E12" s="1" t="s">
        <v>80</v>
      </c>
      <c r="F12" s="37">
        <v>41900.975358796291</v>
      </c>
      <c r="G12" s="38">
        <v>107</v>
      </c>
      <c r="H12" s="35"/>
      <c r="I12" s="35" t="s">
        <v>39</v>
      </c>
      <c r="J12" s="41">
        <v>4.2638888888888893E-2</v>
      </c>
      <c r="K12" s="35" t="s">
        <v>199</v>
      </c>
      <c r="L12" s="39">
        <v>1.261574074074074E-3</v>
      </c>
      <c r="M12" s="40">
        <v>4</v>
      </c>
      <c r="N12" s="35" t="s">
        <v>200</v>
      </c>
      <c r="O12" s="35" t="s">
        <v>201</v>
      </c>
      <c r="P12" s="35" t="s">
        <v>202</v>
      </c>
      <c r="Q12" s="2">
        <v>1</v>
      </c>
      <c r="R12" s="2"/>
      <c r="S12" s="20"/>
      <c r="T12" s="2"/>
      <c r="U12" s="8">
        <v>1</v>
      </c>
      <c r="V12" s="2"/>
      <c r="W12" s="2"/>
      <c r="X12" s="9"/>
      <c r="Y12" s="8"/>
      <c r="Z12" s="2"/>
      <c r="AA12" s="7">
        <f t="shared" si="2"/>
        <v>0</v>
      </c>
      <c r="AB12" s="13" t="e">
        <f t="shared" si="3"/>
        <v>#DIV/0!</v>
      </c>
      <c r="AF12" t="str">
        <f t="shared" si="0"/>
        <v/>
      </c>
      <c r="AG12" t="str">
        <f t="shared" si="1"/>
        <v/>
      </c>
    </row>
    <row r="13" spans="1:33" x14ac:dyDescent="0.25">
      <c r="A13" s="4" t="s">
        <v>9</v>
      </c>
      <c r="B13" s="3"/>
      <c r="C13" s="3" t="s">
        <v>85</v>
      </c>
      <c r="D13" s="69"/>
      <c r="E13" s="1" t="s">
        <v>86</v>
      </c>
      <c r="F13" s="37">
        <v>41900.542303240742</v>
      </c>
      <c r="G13" s="38">
        <v>209</v>
      </c>
      <c r="H13" s="35"/>
      <c r="I13" s="35" t="s">
        <v>39</v>
      </c>
      <c r="J13" s="41">
        <v>4.1493055555555554E-2</v>
      </c>
      <c r="K13" s="35" t="s">
        <v>1011</v>
      </c>
      <c r="L13" s="39" t="s">
        <v>1012</v>
      </c>
      <c r="M13" s="40">
        <v>8</v>
      </c>
      <c r="N13" s="35" t="s">
        <v>1013</v>
      </c>
      <c r="O13" s="35" t="s">
        <v>249</v>
      </c>
      <c r="P13" s="35" t="s">
        <v>1014</v>
      </c>
      <c r="Q13" s="2"/>
      <c r="R13" s="2"/>
      <c r="S13" s="20"/>
      <c r="T13" s="2"/>
      <c r="U13" s="8">
        <v>1</v>
      </c>
      <c r="V13" s="2"/>
      <c r="W13" s="2"/>
      <c r="X13" s="9"/>
      <c r="Y13" s="8"/>
      <c r="Z13" s="2"/>
      <c r="AA13" s="7">
        <f t="shared" si="2"/>
        <v>0</v>
      </c>
      <c r="AB13" s="13" t="e">
        <f t="shared" si="3"/>
        <v>#DIV/0!</v>
      </c>
      <c r="AF13" t="str">
        <f t="shared" si="0"/>
        <v/>
      </c>
      <c r="AG13" t="str">
        <f t="shared" si="1"/>
        <v/>
      </c>
    </row>
    <row r="14" spans="1:33" x14ac:dyDescent="0.25">
      <c r="A14" s="4" t="s">
        <v>9</v>
      </c>
      <c r="B14" s="3"/>
      <c r="C14" s="3">
        <v>69201</v>
      </c>
      <c r="D14" s="69"/>
      <c r="E14" s="1" t="s">
        <v>87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0"/>
      <c r="T14" s="2"/>
      <c r="U14" s="8">
        <v>0</v>
      </c>
      <c r="V14" s="8">
        <v>1</v>
      </c>
      <c r="W14" s="2"/>
      <c r="X14" s="9"/>
      <c r="Y14" s="8"/>
      <c r="Z14" s="2"/>
      <c r="AA14" s="7">
        <f t="shared" si="2"/>
        <v>0</v>
      </c>
      <c r="AB14" s="13" t="e">
        <f t="shared" si="3"/>
        <v>#DIV/0!</v>
      </c>
      <c r="AF14" t="str">
        <f t="shared" si="0"/>
        <v/>
      </c>
      <c r="AG14" t="str">
        <f t="shared" si="1"/>
        <v/>
      </c>
    </row>
    <row r="15" spans="1:33" x14ac:dyDescent="0.25">
      <c r="A15" s="4" t="s">
        <v>9</v>
      </c>
      <c r="B15" s="3"/>
      <c r="C15" s="3">
        <v>69127</v>
      </c>
      <c r="D15" s="69"/>
      <c r="E15" s="1" t="s">
        <v>92</v>
      </c>
      <c r="F15" s="37">
        <v>41900.895474537036</v>
      </c>
      <c r="G15" s="38">
        <v>173</v>
      </c>
      <c r="H15" s="35"/>
      <c r="I15" s="35" t="s">
        <v>203</v>
      </c>
      <c r="J15" s="41">
        <v>6.1273148148148153E-2</v>
      </c>
      <c r="K15" s="35" t="s">
        <v>204</v>
      </c>
      <c r="L15" s="39">
        <v>1.0185185185185186E-3</v>
      </c>
      <c r="M15" s="40">
        <v>41</v>
      </c>
      <c r="N15" s="35" t="s">
        <v>205</v>
      </c>
      <c r="O15" s="35" t="s">
        <v>206</v>
      </c>
      <c r="P15" s="35" t="s">
        <v>207</v>
      </c>
      <c r="Q15" s="2">
        <v>1</v>
      </c>
      <c r="R15" s="2">
        <v>1</v>
      </c>
      <c r="S15" s="20"/>
      <c r="T15" s="2"/>
      <c r="U15" s="8">
        <v>1</v>
      </c>
      <c r="V15" s="2"/>
      <c r="W15" s="2"/>
      <c r="X15" s="9"/>
      <c r="Y15" s="8"/>
      <c r="Z15" s="2"/>
      <c r="AA15" s="7">
        <f t="shared" si="2"/>
        <v>0</v>
      </c>
      <c r="AB15" s="13" t="e">
        <f t="shared" si="3"/>
        <v>#DIV/0!</v>
      </c>
      <c r="AF15" t="str">
        <f t="shared" si="0"/>
        <v/>
      </c>
      <c r="AG15" t="str">
        <f t="shared" si="1"/>
        <v/>
      </c>
    </row>
    <row r="16" spans="1:33" x14ac:dyDescent="0.25">
      <c r="A16" s="4" t="s">
        <v>9</v>
      </c>
      <c r="B16" s="3"/>
      <c r="C16" s="3">
        <v>68136</v>
      </c>
      <c r="D16" s="69"/>
      <c r="E16" s="1" t="s">
        <v>93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0"/>
      <c r="T16" s="2"/>
      <c r="U16" s="8">
        <v>0</v>
      </c>
      <c r="V16" s="8">
        <v>1</v>
      </c>
      <c r="W16" s="2"/>
      <c r="X16" s="9"/>
      <c r="Y16" s="8"/>
      <c r="Z16" s="2"/>
      <c r="AA16" s="7">
        <f t="shared" si="2"/>
        <v>0</v>
      </c>
      <c r="AB16" s="13" t="e">
        <f t="shared" si="3"/>
        <v>#DIV/0!</v>
      </c>
      <c r="AF16" t="str">
        <f t="shared" si="0"/>
        <v/>
      </c>
      <c r="AG16" t="str">
        <f t="shared" si="1"/>
        <v/>
      </c>
    </row>
    <row r="17" spans="1:33" x14ac:dyDescent="0.25">
      <c r="A17" s="4" t="s">
        <v>9</v>
      </c>
      <c r="B17" s="3"/>
      <c r="C17" s="3">
        <v>68503</v>
      </c>
      <c r="D17" s="69"/>
      <c r="E17" s="1" t="s">
        <v>94</v>
      </c>
      <c r="F17" s="37">
        <v>41900.667280092588</v>
      </c>
      <c r="G17" s="38">
        <v>211</v>
      </c>
      <c r="H17" s="35"/>
      <c r="I17" s="35" t="s">
        <v>39</v>
      </c>
      <c r="J17" s="41">
        <v>2.6990740740740742E-2</v>
      </c>
      <c r="K17" s="35" t="s">
        <v>208</v>
      </c>
      <c r="L17" s="39">
        <v>1.3657407407407409E-3</v>
      </c>
      <c r="M17" s="40">
        <v>10</v>
      </c>
      <c r="N17" s="35" t="s">
        <v>209</v>
      </c>
      <c r="O17" s="35" t="s">
        <v>210</v>
      </c>
      <c r="P17" s="35" t="s">
        <v>211</v>
      </c>
      <c r="Q17" s="2"/>
      <c r="R17" s="2"/>
      <c r="S17" s="20"/>
      <c r="T17" s="2"/>
      <c r="U17" s="8">
        <v>1</v>
      </c>
      <c r="V17" s="2"/>
      <c r="W17" s="2"/>
      <c r="X17" s="9"/>
      <c r="Y17" s="8"/>
      <c r="Z17" s="2"/>
      <c r="AA17" s="7">
        <f t="shared" si="2"/>
        <v>0</v>
      </c>
      <c r="AB17" s="13" t="e">
        <f t="shared" si="3"/>
        <v>#DIV/0!</v>
      </c>
      <c r="AF17" t="str">
        <f t="shared" si="0"/>
        <v/>
      </c>
      <c r="AG17" t="str">
        <f t="shared" si="1"/>
        <v/>
      </c>
    </row>
    <row r="18" spans="1:33" x14ac:dyDescent="0.25">
      <c r="A18" s="4" t="s">
        <v>9</v>
      </c>
      <c r="B18" s="3"/>
      <c r="C18" s="3">
        <v>68223</v>
      </c>
      <c r="D18" s="69"/>
      <c r="E18" s="1" t="s">
        <v>95</v>
      </c>
      <c r="F18" s="37">
        <v>41900.796412037038</v>
      </c>
      <c r="G18" s="38">
        <v>199</v>
      </c>
      <c r="H18" s="35"/>
      <c r="I18" s="35" t="s">
        <v>39</v>
      </c>
      <c r="J18" s="41">
        <v>3.2974537037037038E-2</v>
      </c>
      <c r="K18" s="35" t="s">
        <v>212</v>
      </c>
      <c r="L18" s="39">
        <v>1.3425925925925925E-3</v>
      </c>
      <c r="M18" s="40">
        <v>12</v>
      </c>
      <c r="N18" s="35" t="s">
        <v>213</v>
      </c>
      <c r="O18" s="35" t="s">
        <v>214</v>
      </c>
      <c r="P18" s="35" t="s">
        <v>215</v>
      </c>
      <c r="Q18" s="2">
        <v>1</v>
      </c>
      <c r="R18" s="2"/>
      <c r="S18" s="20"/>
      <c r="T18" s="2"/>
      <c r="U18" s="8">
        <v>1</v>
      </c>
      <c r="V18" s="2"/>
      <c r="W18" s="2"/>
      <c r="X18" s="9"/>
      <c r="Y18" s="8"/>
      <c r="Z18" s="2"/>
      <c r="AA18" s="7">
        <f t="shared" si="2"/>
        <v>0</v>
      </c>
      <c r="AB18" s="13" t="e">
        <f t="shared" si="3"/>
        <v>#DIV/0!</v>
      </c>
      <c r="AF18" t="str">
        <f t="shared" si="0"/>
        <v/>
      </c>
      <c r="AG18" t="str">
        <f t="shared" si="1"/>
        <v/>
      </c>
    </row>
    <row r="19" spans="1:33" x14ac:dyDescent="0.25">
      <c r="A19" s="4" t="s">
        <v>9</v>
      </c>
      <c r="B19" s="3"/>
      <c r="C19" s="3">
        <v>69125</v>
      </c>
      <c r="D19" s="69"/>
      <c r="E19" s="1" t="s">
        <v>100</v>
      </c>
      <c r="F19" s="37">
        <v>41900.711840277778</v>
      </c>
      <c r="G19" s="38">
        <v>215</v>
      </c>
      <c r="H19" s="35"/>
      <c r="I19" s="35" t="s">
        <v>39</v>
      </c>
      <c r="J19" s="41">
        <v>2.7731481481481478E-2</v>
      </c>
      <c r="K19" s="35" t="s">
        <v>216</v>
      </c>
      <c r="L19" s="39">
        <v>1.3310185185185185E-3</v>
      </c>
      <c r="M19" s="40">
        <v>8</v>
      </c>
      <c r="N19" s="35" t="s">
        <v>217</v>
      </c>
      <c r="O19" s="35" t="s">
        <v>218</v>
      </c>
      <c r="P19" s="35" t="s">
        <v>219</v>
      </c>
      <c r="Q19" s="2"/>
      <c r="R19" s="2"/>
      <c r="S19" s="20"/>
      <c r="T19" s="2"/>
      <c r="U19" s="8">
        <v>1</v>
      </c>
      <c r="V19" s="2"/>
      <c r="W19" s="2"/>
      <c r="X19" s="9"/>
      <c r="Y19" s="8"/>
      <c r="Z19" s="2"/>
      <c r="AA19" s="7">
        <f t="shared" si="2"/>
        <v>0</v>
      </c>
      <c r="AB19" s="13" t="e">
        <f t="shared" si="3"/>
        <v>#DIV/0!</v>
      </c>
      <c r="AF19" t="str">
        <f t="shared" si="0"/>
        <v/>
      </c>
      <c r="AG19" t="str">
        <f t="shared" si="1"/>
        <v/>
      </c>
    </row>
    <row r="20" spans="1:33" x14ac:dyDescent="0.25">
      <c r="A20" s="4" t="s">
        <v>9</v>
      </c>
      <c r="B20" s="3"/>
      <c r="C20" s="3">
        <v>69196</v>
      </c>
      <c r="D20" s="69"/>
      <c r="E20" s="1" t="s">
        <v>105</v>
      </c>
      <c r="F20" s="37"/>
      <c r="G20" s="38"/>
      <c r="H20" s="35"/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20"/>
      <c r="T20" s="2"/>
      <c r="U20" s="8">
        <v>0</v>
      </c>
      <c r="V20" s="8">
        <v>1</v>
      </c>
      <c r="W20" s="2"/>
      <c r="X20" s="9"/>
      <c r="Y20" s="8"/>
      <c r="Z20" s="2"/>
      <c r="AA20" s="7">
        <f t="shared" si="2"/>
        <v>0</v>
      </c>
      <c r="AB20" s="13" t="e">
        <f t="shared" si="3"/>
        <v>#DIV/0!</v>
      </c>
      <c r="AF20" t="str">
        <f t="shared" si="0"/>
        <v/>
      </c>
      <c r="AG20" t="str">
        <f t="shared" si="1"/>
        <v/>
      </c>
    </row>
    <row r="21" spans="1:33" x14ac:dyDescent="0.25">
      <c r="A21" s="4" t="s">
        <v>9</v>
      </c>
      <c r="B21" s="3"/>
      <c r="C21" s="3">
        <v>69198</v>
      </c>
      <c r="D21" s="69"/>
      <c r="E21" s="1" t="s">
        <v>110</v>
      </c>
      <c r="F21" s="37">
        <v>41900.797037037039</v>
      </c>
      <c r="G21" s="38">
        <v>121</v>
      </c>
      <c r="H21" s="35"/>
      <c r="I21" s="35" t="s">
        <v>220</v>
      </c>
      <c r="J21" s="41">
        <v>2.2569444444444444E-2</v>
      </c>
      <c r="K21" s="35" t="s">
        <v>221</v>
      </c>
      <c r="L21" s="39">
        <v>1.4699074074074074E-3</v>
      </c>
      <c r="M21" s="40">
        <v>6</v>
      </c>
      <c r="N21" s="35" t="s">
        <v>222</v>
      </c>
      <c r="O21" s="35" t="s">
        <v>223</v>
      </c>
      <c r="P21" s="35" t="s">
        <v>224</v>
      </c>
      <c r="Q21" s="2">
        <v>1</v>
      </c>
      <c r="R21" s="2"/>
      <c r="S21" s="20"/>
      <c r="T21" s="2"/>
      <c r="U21" s="8">
        <v>1</v>
      </c>
      <c r="V21" s="2"/>
      <c r="W21" s="2"/>
      <c r="X21" s="9"/>
      <c r="Y21" s="8"/>
      <c r="Z21" s="2"/>
      <c r="AA21" s="7">
        <f t="shared" si="2"/>
        <v>0</v>
      </c>
      <c r="AB21" s="13" t="e">
        <f t="shared" si="3"/>
        <v>#DIV/0!</v>
      </c>
      <c r="AF21" t="str">
        <f t="shared" si="0"/>
        <v/>
      </c>
      <c r="AG21" t="str">
        <f t="shared" si="1"/>
        <v/>
      </c>
    </row>
    <row r="22" spans="1:33" x14ac:dyDescent="0.25">
      <c r="A22" s="4" t="s">
        <v>9</v>
      </c>
      <c r="B22" s="3"/>
      <c r="C22" s="3">
        <v>68685</v>
      </c>
      <c r="D22" s="69"/>
      <c r="E22" s="1" t="s">
        <v>116</v>
      </c>
      <c r="F22" s="37">
        <v>41900.628136574072</v>
      </c>
      <c r="G22" s="38">
        <v>88</v>
      </c>
      <c r="H22" s="35"/>
      <c r="I22" s="35" t="s">
        <v>39</v>
      </c>
      <c r="J22" s="41">
        <v>2.0300925925925927E-2</v>
      </c>
      <c r="K22" s="35" t="s">
        <v>225</v>
      </c>
      <c r="L22" s="39">
        <v>1.4583333333333334E-3</v>
      </c>
      <c r="M22" s="40">
        <v>10</v>
      </c>
      <c r="N22" s="35" t="s">
        <v>209</v>
      </c>
      <c r="O22" s="35" t="s">
        <v>226</v>
      </c>
      <c r="P22" s="35" t="s">
        <v>227</v>
      </c>
      <c r="Q22" s="2"/>
      <c r="R22" s="2"/>
      <c r="S22" s="20"/>
      <c r="T22" s="2"/>
      <c r="U22" s="8">
        <v>1</v>
      </c>
      <c r="V22" s="2"/>
      <c r="W22" s="2"/>
      <c r="X22" s="9"/>
      <c r="Y22" s="8"/>
      <c r="Z22" s="2"/>
      <c r="AA22" s="7">
        <f t="shared" si="2"/>
        <v>0</v>
      </c>
      <c r="AB22" s="13" t="e">
        <f t="shared" si="3"/>
        <v>#DIV/0!</v>
      </c>
      <c r="AF22" t="str">
        <f t="shared" si="0"/>
        <v/>
      </c>
      <c r="AG22" t="str">
        <f t="shared" si="1"/>
        <v/>
      </c>
    </row>
    <row r="23" spans="1:33" x14ac:dyDescent="0.25">
      <c r="A23" s="4" t="s">
        <v>9</v>
      </c>
      <c r="B23" s="3"/>
      <c r="C23" s="3">
        <v>69197</v>
      </c>
      <c r="D23" s="69"/>
      <c r="E23" s="1" t="s">
        <v>117</v>
      </c>
      <c r="F23" s="37">
        <v>41900.672893518517</v>
      </c>
      <c r="G23" s="38">
        <v>148</v>
      </c>
      <c r="H23" s="35"/>
      <c r="I23" s="35" t="s">
        <v>39</v>
      </c>
      <c r="J23" s="41">
        <v>3.9918981481481479E-2</v>
      </c>
      <c r="K23" s="35" t="s">
        <v>228</v>
      </c>
      <c r="L23" s="39">
        <v>1.8518518518518517E-3</v>
      </c>
      <c r="M23" s="40">
        <v>6</v>
      </c>
      <c r="N23" s="35" t="s">
        <v>229</v>
      </c>
      <c r="O23" s="35" t="s">
        <v>230</v>
      </c>
      <c r="P23" s="35" t="s">
        <v>231</v>
      </c>
      <c r="Q23" s="2">
        <v>1</v>
      </c>
      <c r="R23" s="2"/>
      <c r="S23" s="20"/>
      <c r="T23" s="2"/>
      <c r="U23" s="8">
        <v>1</v>
      </c>
      <c r="V23" s="2"/>
      <c r="W23" s="2"/>
      <c r="X23" s="9"/>
      <c r="Y23" s="8"/>
      <c r="Z23" s="2"/>
      <c r="AA23" s="7">
        <f t="shared" si="2"/>
        <v>0</v>
      </c>
      <c r="AB23" s="13" t="e">
        <f t="shared" si="3"/>
        <v>#DIV/0!</v>
      </c>
      <c r="AF23" t="str">
        <f t="shared" si="0"/>
        <v/>
      </c>
      <c r="AG23" t="str">
        <f t="shared" si="1"/>
        <v/>
      </c>
    </row>
    <row r="24" spans="1:33" x14ac:dyDescent="0.25">
      <c r="A24" s="4" t="s">
        <v>9</v>
      </c>
      <c r="B24" s="3"/>
      <c r="C24" s="3">
        <v>69157</v>
      </c>
      <c r="D24" s="69"/>
      <c r="E24" s="1" t="s">
        <v>122</v>
      </c>
      <c r="F24" s="37">
        <v>41900.711481481478</v>
      </c>
      <c r="G24" s="38">
        <v>247</v>
      </c>
      <c r="H24" s="35"/>
      <c r="I24" s="35" t="s">
        <v>39</v>
      </c>
      <c r="J24" s="41">
        <v>6.7569444444444446E-2</v>
      </c>
      <c r="K24" s="35" t="s">
        <v>232</v>
      </c>
      <c r="L24" s="39">
        <v>1.2962962962962963E-3</v>
      </c>
      <c r="M24" s="40">
        <v>16</v>
      </c>
      <c r="N24" s="35" t="s">
        <v>233</v>
      </c>
      <c r="O24" s="35" t="s">
        <v>234</v>
      </c>
      <c r="P24" s="35" t="s">
        <v>235</v>
      </c>
      <c r="Q24" s="2"/>
      <c r="R24" s="2"/>
      <c r="S24" s="20"/>
      <c r="T24" s="2"/>
      <c r="U24" s="8">
        <v>1</v>
      </c>
      <c r="V24" s="2"/>
      <c r="W24" s="2"/>
      <c r="X24" s="9"/>
      <c r="Y24" s="8"/>
      <c r="Z24" s="2"/>
      <c r="AA24" s="7">
        <f t="shared" si="2"/>
        <v>0</v>
      </c>
      <c r="AB24" s="13" t="e">
        <f t="shared" si="3"/>
        <v>#DIV/0!</v>
      </c>
      <c r="AF24" t="str">
        <f t="shared" si="0"/>
        <v/>
      </c>
      <c r="AG24" t="str">
        <f t="shared" si="1"/>
        <v/>
      </c>
    </row>
    <row r="25" spans="1:33" x14ac:dyDescent="0.25">
      <c r="A25" s="4" t="s">
        <v>9</v>
      </c>
      <c r="B25" s="3"/>
      <c r="C25" s="3">
        <v>68762</v>
      </c>
      <c r="D25" s="69"/>
      <c r="E25" s="1" t="s">
        <v>127</v>
      </c>
      <c r="F25" s="37">
        <v>41900.714016203703</v>
      </c>
      <c r="G25" s="38">
        <v>178</v>
      </c>
      <c r="H25" s="35"/>
      <c r="I25" s="35" t="s">
        <v>39</v>
      </c>
      <c r="J25" s="41">
        <v>4.9502314814814818E-2</v>
      </c>
      <c r="K25" s="35" t="s">
        <v>236</v>
      </c>
      <c r="L25" s="39">
        <v>1.261574074074074E-3</v>
      </c>
      <c r="M25" s="40">
        <v>8</v>
      </c>
      <c r="N25" s="35" t="s">
        <v>237</v>
      </c>
      <c r="O25" s="35" t="s">
        <v>78</v>
      </c>
      <c r="P25" s="35" t="s">
        <v>238</v>
      </c>
      <c r="Q25" s="2">
        <v>1</v>
      </c>
      <c r="R25" s="2">
        <v>1</v>
      </c>
      <c r="S25" s="20"/>
      <c r="T25" s="2"/>
      <c r="U25" s="8">
        <v>1</v>
      </c>
      <c r="V25" s="2"/>
      <c r="W25" s="2"/>
      <c r="X25" s="9"/>
      <c r="Y25" s="8"/>
      <c r="Z25" s="2"/>
      <c r="AA25" s="7">
        <f t="shared" si="2"/>
        <v>0</v>
      </c>
      <c r="AB25" s="13" t="e">
        <f t="shared" si="3"/>
        <v>#DIV/0!</v>
      </c>
      <c r="AF25" t="str">
        <f t="shared" si="0"/>
        <v/>
      </c>
      <c r="AG25" t="str">
        <f t="shared" si="1"/>
        <v/>
      </c>
    </row>
    <row r="26" spans="1:33" x14ac:dyDescent="0.25">
      <c r="A26" s="4" t="s">
        <v>9</v>
      </c>
      <c r="B26" s="3"/>
      <c r="C26" s="3">
        <v>68412</v>
      </c>
      <c r="D26" s="69"/>
      <c r="E26" s="1" t="s">
        <v>128</v>
      </c>
      <c r="F26" s="37">
        <v>41900.631898148145</v>
      </c>
      <c r="G26" s="38">
        <v>238</v>
      </c>
      <c r="H26" s="35"/>
      <c r="I26" s="35" t="s">
        <v>39</v>
      </c>
      <c r="J26" s="41">
        <v>3.8993055555555552E-2</v>
      </c>
      <c r="K26" s="35" t="s">
        <v>239</v>
      </c>
      <c r="L26" s="39">
        <v>1.1921296296296296E-3</v>
      </c>
      <c r="M26" s="40">
        <v>11</v>
      </c>
      <c r="N26" s="35" t="s">
        <v>240</v>
      </c>
      <c r="O26" s="35" t="s">
        <v>241</v>
      </c>
      <c r="P26" s="35" t="s">
        <v>242</v>
      </c>
      <c r="Q26" s="2">
        <v>1</v>
      </c>
      <c r="R26" s="2"/>
      <c r="S26" s="20"/>
      <c r="T26" s="2"/>
      <c r="U26" s="8">
        <v>1</v>
      </c>
      <c r="V26" s="2"/>
      <c r="W26" s="2"/>
      <c r="X26" s="9"/>
      <c r="Y26" s="8"/>
      <c r="Z26" s="2"/>
      <c r="AA26" s="7">
        <f t="shared" si="2"/>
        <v>0</v>
      </c>
      <c r="AB26" s="13" t="e">
        <f t="shared" si="3"/>
        <v>#DIV/0!</v>
      </c>
      <c r="AF26" t="str">
        <f t="shared" si="0"/>
        <v/>
      </c>
      <c r="AG26" t="str">
        <f t="shared" si="1"/>
        <v/>
      </c>
    </row>
    <row r="27" spans="1:33" x14ac:dyDescent="0.25">
      <c r="A27" s="4" t="s">
        <v>9</v>
      </c>
      <c r="B27" s="3"/>
      <c r="C27" s="3">
        <v>69049</v>
      </c>
      <c r="D27" s="69"/>
      <c r="E27" s="1" t="s">
        <v>133</v>
      </c>
      <c r="F27" s="37">
        <v>41900.666574074072</v>
      </c>
      <c r="G27" s="38">
        <v>166</v>
      </c>
      <c r="H27" s="35"/>
      <c r="I27" s="35" t="s">
        <v>39</v>
      </c>
      <c r="J27" s="41">
        <v>3.3923611111111113E-2</v>
      </c>
      <c r="K27" s="35" t="s">
        <v>243</v>
      </c>
      <c r="L27" s="39">
        <v>1.7245370370370372E-3</v>
      </c>
      <c r="M27" s="40">
        <v>6</v>
      </c>
      <c r="N27" s="35" t="s">
        <v>244</v>
      </c>
      <c r="O27" s="35" t="s">
        <v>245</v>
      </c>
      <c r="P27" s="35" t="s">
        <v>246</v>
      </c>
      <c r="Q27" s="2"/>
      <c r="R27" s="2"/>
      <c r="S27" s="20"/>
      <c r="T27" s="2"/>
      <c r="U27" s="8">
        <v>1</v>
      </c>
      <c r="V27" s="2"/>
      <c r="W27" s="2"/>
      <c r="X27" s="9"/>
      <c r="Y27" s="8"/>
      <c r="Z27" s="2"/>
      <c r="AA27" s="7">
        <f t="shared" si="2"/>
        <v>0</v>
      </c>
      <c r="AB27" s="13" t="e">
        <f t="shared" si="3"/>
        <v>#DIV/0!</v>
      </c>
      <c r="AF27" t="str">
        <f t="shared" si="0"/>
        <v/>
      </c>
      <c r="AG27" t="str">
        <f t="shared" si="1"/>
        <v/>
      </c>
    </row>
    <row r="28" spans="1:33" x14ac:dyDescent="0.25">
      <c r="A28" s="4" t="s">
        <v>9</v>
      </c>
      <c r="B28" s="3"/>
      <c r="C28" s="3">
        <v>69050</v>
      </c>
      <c r="D28" s="69"/>
      <c r="E28" s="1" t="s">
        <v>138</v>
      </c>
      <c r="F28" s="37">
        <v>41900.627916666665</v>
      </c>
      <c r="G28" s="38">
        <v>208</v>
      </c>
      <c r="H28" s="35"/>
      <c r="I28" s="35" t="s">
        <v>39</v>
      </c>
      <c r="J28" s="41">
        <v>4.08912037037037E-2</v>
      </c>
      <c r="K28" s="35" t="s">
        <v>247</v>
      </c>
      <c r="L28" s="39">
        <v>1.2962962962962963E-3</v>
      </c>
      <c r="M28" s="40">
        <v>6</v>
      </c>
      <c r="N28" s="35" t="s">
        <v>248</v>
      </c>
      <c r="O28" s="35" t="s">
        <v>249</v>
      </c>
      <c r="P28" s="35" t="s">
        <v>250</v>
      </c>
      <c r="Q28" s="2"/>
      <c r="R28" s="2"/>
      <c r="S28" s="20"/>
      <c r="T28" s="2"/>
      <c r="U28" s="8">
        <v>1</v>
      </c>
      <c r="V28" s="2"/>
      <c r="W28" s="2"/>
      <c r="X28" s="9"/>
      <c r="Y28" s="8"/>
      <c r="Z28" s="2"/>
      <c r="AA28" s="7">
        <f t="shared" si="2"/>
        <v>0</v>
      </c>
      <c r="AB28" s="13" t="e">
        <f t="shared" si="3"/>
        <v>#DIV/0!</v>
      </c>
      <c r="AF28" t="str">
        <f t="shared" si="0"/>
        <v/>
      </c>
      <c r="AG28" t="str">
        <f t="shared" si="1"/>
        <v/>
      </c>
    </row>
    <row r="29" spans="1:33" x14ac:dyDescent="0.25">
      <c r="A29" s="4" t="s">
        <v>9</v>
      </c>
      <c r="B29" s="3"/>
      <c r="C29" s="3">
        <v>69047</v>
      </c>
      <c r="D29" s="69"/>
      <c r="E29" s="1" t="s">
        <v>143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0"/>
      <c r="T29" s="2"/>
      <c r="U29" s="8">
        <v>0</v>
      </c>
      <c r="V29" s="8">
        <v>1</v>
      </c>
      <c r="W29" s="2"/>
      <c r="X29" s="9"/>
      <c r="Y29" s="8"/>
      <c r="Z29" s="2"/>
      <c r="AA29" s="7">
        <f t="shared" si="2"/>
        <v>0</v>
      </c>
      <c r="AB29" s="13" t="e">
        <f t="shared" si="3"/>
        <v>#DIV/0!</v>
      </c>
      <c r="AF29" t="str">
        <f t="shared" si="0"/>
        <v/>
      </c>
      <c r="AG29" t="str">
        <f t="shared" si="1"/>
        <v/>
      </c>
    </row>
    <row r="30" spans="1:33" x14ac:dyDescent="0.25">
      <c r="A30" s="4" t="s">
        <v>9</v>
      </c>
      <c r="B30" s="3"/>
      <c r="C30" s="3">
        <v>68954</v>
      </c>
      <c r="D30" s="69"/>
      <c r="E30" s="1" t="s">
        <v>148</v>
      </c>
      <c r="F30" s="37">
        <v>41900.795474537037</v>
      </c>
      <c r="G30" s="38">
        <v>94</v>
      </c>
      <c r="H30" s="35"/>
      <c r="I30" s="35" t="s">
        <v>39</v>
      </c>
      <c r="J30" s="41">
        <v>4.4918981481481483E-2</v>
      </c>
      <c r="K30" s="35" t="s">
        <v>251</v>
      </c>
      <c r="L30" s="39">
        <v>1.6435185185185183E-3</v>
      </c>
      <c r="M30" s="40">
        <v>10</v>
      </c>
      <c r="N30" s="35" t="s">
        <v>252</v>
      </c>
      <c r="O30" s="35" t="s">
        <v>253</v>
      </c>
      <c r="P30" s="35" t="s">
        <v>254</v>
      </c>
      <c r="Q30" s="2"/>
      <c r="R30" s="2">
        <v>1</v>
      </c>
      <c r="S30" s="20"/>
      <c r="T30" s="2"/>
      <c r="U30" s="8">
        <v>1</v>
      </c>
      <c r="V30" s="2"/>
      <c r="W30" s="2"/>
      <c r="X30" s="9"/>
      <c r="Y30" s="8"/>
      <c r="Z30" s="2"/>
      <c r="AA30" s="7">
        <f t="shared" si="2"/>
        <v>0</v>
      </c>
      <c r="AB30" s="13" t="e">
        <f t="shared" si="3"/>
        <v>#DIV/0!</v>
      </c>
      <c r="AF30" t="str">
        <f t="shared" si="0"/>
        <v/>
      </c>
      <c r="AG30" t="str">
        <f t="shared" si="1"/>
        <v/>
      </c>
    </row>
    <row r="31" spans="1:33" x14ac:dyDescent="0.25">
      <c r="A31" s="4" t="s">
        <v>9</v>
      </c>
      <c r="B31" s="3"/>
      <c r="C31" s="3">
        <v>68683</v>
      </c>
      <c r="D31" s="69"/>
      <c r="E31" s="1" t="s">
        <v>154</v>
      </c>
      <c r="F31" s="37">
        <v>41900.628252314811</v>
      </c>
      <c r="G31" s="38">
        <v>138</v>
      </c>
      <c r="H31" s="35"/>
      <c r="I31" s="35" t="s">
        <v>39</v>
      </c>
      <c r="J31" s="41">
        <v>5.3101851851851851E-2</v>
      </c>
      <c r="K31" s="35" t="s">
        <v>255</v>
      </c>
      <c r="L31" s="39">
        <v>1.8981481481481482E-3</v>
      </c>
      <c r="M31" s="40">
        <v>5</v>
      </c>
      <c r="N31" s="35" t="s">
        <v>217</v>
      </c>
      <c r="O31" s="35" t="s">
        <v>256</v>
      </c>
      <c r="P31" s="35" t="s">
        <v>257</v>
      </c>
      <c r="Q31" s="2"/>
      <c r="R31" s="2">
        <v>1</v>
      </c>
      <c r="S31" s="20"/>
      <c r="T31" s="2"/>
      <c r="U31" s="8">
        <v>1</v>
      </c>
      <c r="V31" s="2"/>
      <c r="W31" s="2"/>
      <c r="X31" s="9"/>
      <c r="Y31" s="8"/>
      <c r="Z31" s="2"/>
      <c r="AA31" s="7">
        <f t="shared" si="2"/>
        <v>0</v>
      </c>
      <c r="AB31" s="13" t="e">
        <f t="shared" si="3"/>
        <v>#DIV/0!</v>
      </c>
      <c r="AF31" t="str">
        <f t="shared" si="0"/>
        <v/>
      </c>
      <c r="AG31" t="str">
        <f t="shared" si="1"/>
        <v/>
      </c>
    </row>
    <row r="32" spans="1:33" x14ac:dyDescent="0.25">
      <c r="A32" s="4" t="s">
        <v>9</v>
      </c>
      <c r="B32" s="3"/>
      <c r="C32" s="3">
        <v>68958</v>
      </c>
      <c r="D32" s="69"/>
      <c r="E32" s="1" t="s">
        <v>159</v>
      </c>
      <c r="F32" s="37">
        <v>41900.710185185184</v>
      </c>
      <c r="G32" s="38">
        <v>163</v>
      </c>
      <c r="H32" s="35"/>
      <c r="I32" s="35" t="s">
        <v>39</v>
      </c>
      <c r="J32" s="41">
        <v>4.0312499999999994E-2</v>
      </c>
      <c r="K32" s="35" t="s">
        <v>258</v>
      </c>
      <c r="L32" s="39">
        <v>1.4583333333333334E-3</v>
      </c>
      <c r="M32" s="40">
        <v>7</v>
      </c>
      <c r="N32" s="35" t="s">
        <v>259</v>
      </c>
      <c r="O32" s="35" t="s">
        <v>260</v>
      </c>
      <c r="P32" s="35" t="s">
        <v>261</v>
      </c>
      <c r="Q32" s="2"/>
      <c r="R32" s="2"/>
      <c r="S32" s="20"/>
      <c r="T32" s="2"/>
      <c r="U32" s="8">
        <v>1</v>
      </c>
      <c r="V32" s="2"/>
      <c r="W32" s="2"/>
      <c r="X32" s="9"/>
      <c r="Y32" s="8"/>
      <c r="Z32" s="2"/>
      <c r="AA32" s="7">
        <f t="shared" si="2"/>
        <v>0</v>
      </c>
      <c r="AB32" s="13" t="e">
        <f t="shared" si="3"/>
        <v>#DIV/0!</v>
      </c>
      <c r="AF32" t="str">
        <f t="shared" si="0"/>
        <v/>
      </c>
      <c r="AG32" t="str">
        <f t="shared" si="1"/>
        <v/>
      </c>
    </row>
    <row r="33" spans="1:33" x14ac:dyDescent="0.25">
      <c r="A33" s="4" t="s">
        <v>9</v>
      </c>
      <c r="B33" s="3"/>
      <c r="C33" s="3">
        <v>69072</v>
      </c>
      <c r="D33" s="69"/>
      <c r="E33" s="1" t="s">
        <v>164</v>
      </c>
      <c r="F33" s="37">
        <v>41900.635069444441</v>
      </c>
      <c r="G33" s="38">
        <v>179</v>
      </c>
      <c r="H33" s="35"/>
      <c r="I33" s="35" t="s">
        <v>39</v>
      </c>
      <c r="J33" s="41">
        <v>4.1087962962962958E-2</v>
      </c>
      <c r="K33" s="35" t="s">
        <v>262</v>
      </c>
      <c r="L33" s="39">
        <v>1.4814814814814814E-3</v>
      </c>
      <c r="M33" s="40">
        <v>10</v>
      </c>
      <c r="N33" s="35" t="s">
        <v>263</v>
      </c>
      <c r="O33" s="35" t="s">
        <v>264</v>
      </c>
      <c r="P33" s="35" t="s">
        <v>265</v>
      </c>
      <c r="Q33" s="2">
        <v>1</v>
      </c>
      <c r="R33" s="2"/>
      <c r="S33" s="20"/>
      <c r="T33" s="2"/>
      <c r="U33" s="8">
        <v>1</v>
      </c>
      <c r="V33" s="2"/>
      <c r="W33" s="2"/>
      <c r="X33" s="9"/>
      <c r="Y33" s="8"/>
      <c r="Z33" s="2"/>
      <c r="AA33" s="7">
        <f t="shared" si="2"/>
        <v>0</v>
      </c>
      <c r="AB33" s="13" t="e">
        <f t="shared" si="3"/>
        <v>#DIV/0!</v>
      </c>
      <c r="AF33" t="str">
        <f t="shared" si="0"/>
        <v/>
      </c>
      <c r="AG33" t="str">
        <f t="shared" si="1"/>
        <v/>
      </c>
    </row>
    <row r="34" spans="1:33" x14ac:dyDescent="0.25">
      <c r="A34" s="4" t="s">
        <v>9</v>
      </c>
      <c r="B34" s="3"/>
      <c r="C34" s="3">
        <v>68100</v>
      </c>
      <c r="D34" s="69"/>
      <c r="E34" s="1" t="s">
        <v>169</v>
      </c>
      <c r="F34" s="37">
        <v>41900.711238425924</v>
      </c>
      <c r="G34" s="38">
        <v>172</v>
      </c>
      <c r="H34" s="35"/>
      <c r="I34" s="35" t="s">
        <v>39</v>
      </c>
      <c r="J34" s="41">
        <v>3.8252314814814815E-2</v>
      </c>
      <c r="K34" s="35" t="s">
        <v>266</v>
      </c>
      <c r="L34" s="39">
        <v>1.3541666666666667E-3</v>
      </c>
      <c r="M34" s="40">
        <v>17</v>
      </c>
      <c r="N34" s="35" t="s">
        <v>267</v>
      </c>
      <c r="O34" s="35" t="s">
        <v>268</v>
      </c>
      <c r="P34" s="35" t="s">
        <v>269</v>
      </c>
      <c r="Q34" s="2"/>
      <c r="R34" s="2"/>
      <c r="S34" s="20"/>
      <c r="T34" s="2"/>
      <c r="U34" s="8">
        <v>1</v>
      </c>
      <c r="V34" s="2"/>
      <c r="W34" s="2"/>
      <c r="X34" s="9"/>
      <c r="Y34" s="8"/>
      <c r="Z34" s="2"/>
      <c r="AA34" s="7">
        <f t="shared" si="2"/>
        <v>0</v>
      </c>
      <c r="AB34" s="13" t="e">
        <f t="shared" si="3"/>
        <v>#DIV/0!</v>
      </c>
      <c r="AF34" t="str">
        <f t="shared" si="0"/>
        <v/>
      </c>
      <c r="AG34" t="str">
        <f t="shared" si="1"/>
        <v/>
      </c>
    </row>
    <row r="35" spans="1:33" x14ac:dyDescent="0.25">
      <c r="A35" s="4" t="s">
        <v>9</v>
      </c>
      <c r="B35" s="3"/>
      <c r="C35" s="3">
        <v>69236</v>
      </c>
      <c r="D35" s="69"/>
      <c r="E35" s="1" t="s">
        <v>174</v>
      </c>
      <c r="F35" s="37">
        <v>41900.630277777775</v>
      </c>
      <c r="G35" s="38">
        <v>140</v>
      </c>
      <c r="H35" s="35"/>
      <c r="I35" s="35" t="s">
        <v>39</v>
      </c>
      <c r="J35" s="41">
        <v>4.1284722222222223E-2</v>
      </c>
      <c r="K35" s="35" t="s">
        <v>270</v>
      </c>
      <c r="L35" s="39">
        <v>1.9560185185185184E-3</v>
      </c>
      <c r="M35" s="40">
        <v>9</v>
      </c>
      <c r="N35" s="35" t="s">
        <v>241</v>
      </c>
      <c r="O35" s="35" t="s">
        <v>271</v>
      </c>
      <c r="P35" s="35" t="s">
        <v>272</v>
      </c>
      <c r="Q35" s="2">
        <v>1</v>
      </c>
      <c r="R35" s="2"/>
      <c r="S35" s="20"/>
      <c r="T35" s="2"/>
      <c r="U35" s="8">
        <v>1</v>
      </c>
      <c r="V35" s="2"/>
      <c r="W35" s="2"/>
      <c r="X35" s="9"/>
      <c r="Y35" s="8"/>
      <c r="Z35" s="2"/>
      <c r="AA35" s="7">
        <f t="shared" si="2"/>
        <v>0</v>
      </c>
      <c r="AB35" s="13" t="e">
        <f t="shared" si="3"/>
        <v>#DIV/0!</v>
      </c>
      <c r="AF35" t="str">
        <f t="shared" ref="AF35:AF52" si="4">MID(H35,1,2)</f>
        <v/>
      </c>
      <c r="AG35" t="str">
        <f t="shared" ref="AG35:AG52" si="5">MID(H35,4,2)</f>
        <v/>
      </c>
    </row>
    <row r="36" spans="1:33" x14ac:dyDescent="0.25">
      <c r="A36" s="4" t="s">
        <v>9</v>
      </c>
      <c r="B36" s="3"/>
      <c r="C36" s="3"/>
      <c r="D36" s="69"/>
      <c r="E36" s="1"/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0"/>
      <c r="T36" s="2"/>
      <c r="U36" s="8"/>
      <c r="V36" s="2"/>
      <c r="W36" s="2"/>
      <c r="X36" s="9"/>
      <c r="Y36" s="8"/>
      <c r="Z36" s="2"/>
      <c r="AA36" s="7">
        <f t="shared" si="2"/>
        <v>0</v>
      </c>
      <c r="AB36" s="13" t="e">
        <f t="shared" si="3"/>
        <v>#DIV/0!</v>
      </c>
      <c r="AF36" t="str">
        <f t="shared" si="4"/>
        <v/>
      </c>
      <c r="AG36" t="str">
        <f t="shared" si="5"/>
        <v/>
      </c>
    </row>
    <row r="37" spans="1:33" x14ac:dyDescent="0.25">
      <c r="A37" s="4" t="s">
        <v>9</v>
      </c>
      <c r="B37" s="3"/>
      <c r="C37" s="3"/>
      <c r="D37" s="69"/>
      <c r="E37" s="1"/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0"/>
      <c r="T37" s="2"/>
      <c r="U37" s="8"/>
      <c r="V37" s="2"/>
      <c r="W37" s="2"/>
      <c r="X37" s="9"/>
      <c r="Y37" s="8"/>
      <c r="Z37" s="2"/>
      <c r="AA37" s="7">
        <f t="shared" si="2"/>
        <v>0</v>
      </c>
      <c r="AB37" s="13" t="e">
        <f t="shared" si="3"/>
        <v>#DIV/0!</v>
      </c>
      <c r="AF37" t="str">
        <f t="shared" si="4"/>
        <v/>
      </c>
      <c r="AG37" t="str">
        <f t="shared" si="5"/>
        <v/>
      </c>
    </row>
    <row r="38" spans="1:33" x14ac:dyDescent="0.25">
      <c r="A38" s="4" t="s">
        <v>9</v>
      </c>
      <c r="B38" s="3"/>
      <c r="C38" s="3"/>
      <c r="D38" s="69"/>
      <c r="E38" s="1"/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0"/>
      <c r="T38" s="2"/>
      <c r="U38" s="8"/>
      <c r="V38" s="2"/>
      <c r="W38" s="2"/>
      <c r="X38" s="9"/>
      <c r="Y38" s="8"/>
      <c r="Z38" s="2"/>
      <c r="AA38" s="7">
        <f t="shared" si="2"/>
        <v>0</v>
      </c>
      <c r="AB38" s="13" t="e">
        <f t="shared" si="3"/>
        <v>#DIV/0!</v>
      </c>
      <c r="AF38" t="str">
        <f t="shared" si="4"/>
        <v/>
      </c>
      <c r="AG38" t="str">
        <f t="shared" si="5"/>
        <v/>
      </c>
    </row>
    <row r="39" spans="1:33" x14ac:dyDescent="0.25">
      <c r="A39" s="4" t="s">
        <v>9</v>
      </c>
      <c r="B39" s="3"/>
      <c r="C39" s="3"/>
      <c r="D39" s="69"/>
      <c r="E39" s="1"/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0"/>
      <c r="T39" s="2"/>
      <c r="U39" s="8"/>
      <c r="V39" s="2"/>
      <c r="W39" s="2"/>
      <c r="X39" s="9"/>
      <c r="Y39" s="8"/>
      <c r="Z39" s="2"/>
      <c r="AA39" s="7">
        <f t="shared" si="2"/>
        <v>0</v>
      </c>
      <c r="AB39" s="13" t="e">
        <f t="shared" si="3"/>
        <v>#DIV/0!</v>
      </c>
      <c r="AF39" t="str">
        <f t="shared" si="4"/>
        <v/>
      </c>
      <c r="AG39" t="str">
        <f t="shared" si="5"/>
        <v/>
      </c>
    </row>
    <row r="40" spans="1:33" x14ac:dyDescent="0.25">
      <c r="A40" s="4" t="s">
        <v>9</v>
      </c>
      <c r="B40" s="3"/>
      <c r="C40" s="3"/>
      <c r="D40" s="69"/>
      <c r="E40" s="1"/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0"/>
      <c r="T40" s="2"/>
      <c r="U40" s="8"/>
      <c r="V40" s="2"/>
      <c r="W40" s="2"/>
      <c r="X40" s="9"/>
      <c r="Y40" s="8"/>
      <c r="Z40" s="2"/>
      <c r="AA40" s="7">
        <f t="shared" si="2"/>
        <v>0</v>
      </c>
      <c r="AB40" s="13" t="e">
        <f t="shared" si="3"/>
        <v>#DIV/0!</v>
      </c>
      <c r="AF40" t="str">
        <f t="shared" si="4"/>
        <v/>
      </c>
      <c r="AG40" t="str">
        <f t="shared" si="5"/>
        <v/>
      </c>
    </row>
    <row r="41" spans="1:33" x14ac:dyDescent="0.25">
      <c r="A41" s="4" t="s">
        <v>9</v>
      </c>
      <c r="B41" s="3"/>
      <c r="C41" s="3"/>
      <c r="D41" s="69"/>
      <c r="E41" s="1"/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0"/>
      <c r="T41" s="2"/>
      <c r="U41" s="8"/>
      <c r="V41" s="2"/>
      <c r="W41" s="2"/>
      <c r="X41" s="9"/>
      <c r="Y41" s="8"/>
      <c r="Z41" s="2"/>
      <c r="AA41" s="7">
        <f t="shared" si="2"/>
        <v>0</v>
      </c>
      <c r="AB41" s="13" t="e">
        <f t="shared" si="3"/>
        <v>#DIV/0!</v>
      </c>
      <c r="AF41" t="str">
        <f t="shared" si="4"/>
        <v/>
      </c>
      <c r="AG41" t="str">
        <f t="shared" si="5"/>
        <v/>
      </c>
    </row>
    <row r="42" spans="1:33" x14ac:dyDescent="0.25">
      <c r="A42" s="4" t="s">
        <v>9</v>
      </c>
      <c r="B42" s="3"/>
      <c r="C42" s="3"/>
      <c r="D42" s="69"/>
      <c r="E42" s="1"/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0"/>
      <c r="T42" s="2"/>
      <c r="U42" s="8"/>
      <c r="V42" s="2"/>
      <c r="W42" s="2"/>
      <c r="X42" s="9"/>
      <c r="Y42" s="8"/>
      <c r="Z42" s="2"/>
      <c r="AA42" s="7">
        <f t="shared" si="2"/>
        <v>0</v>
      </c>
      <c r="AB42" s="13" t="e">
        <f t="shared" si="3"/>
        <v>#DIV/0!</v>
      </c>
      <c r="AF42" t="str">
        <f t="shared" si="4"/>
        <v/>
      </c>
      <c r="AG42" t="str">
        <f t="shared" si="5"/>
        <v/>
      </c>
    </row>
    <row r="43" spans="1:33" x14ac:dyDescent="0.25">
      <c r="A43" s="4" t="s">
        <v>9</v>
      </c>
      <c r="B43" s="3"/>
      <c r="C43" s="3"/>
      <c r="D43" s="69"/>
      <c r="E43" s="1"/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0"/>
      <c r="T43" s="2"/>
      <c r="U43" s="8"/>
      <c r="V43" s="2"/>
      <c r="W43" s="2"/>
      <c r="X43" s="9"/>
      <c r="Y43" s="8"/>
      <c r="Z43" s="2"/>
      <c r="AA43" s="7">
        <f t="shared" si="2"/>
        <v>0</v>
      </c>
      <c r="AB43" s="13" t="e">
        <f t="shared" si="3"/>
        <v>#DIV/0!</v>
      </c>
      <c r="AF43" t="str">
        <f t="shared" si="4"/>
        <v/>
      </c>
      <c r="AG43" t="str">
        <f t="shared" si="5"/>
        <v/>
      </c>
    </row>
    <row r="44" spans="1:33" x14ac:dyDescent="0.25">
      <c r="A44" s="4" t="s">
        <v>9</v>
      </c>
      <c r="B44" s="3"/>
      <c r="C44" s="3"/>
      <c r="D44" s="69"/>
      <c r="E44" s="1"/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0"/>
      <c r="T44" s="2"/>
      <c r="U44" s="8"/>
      <c r="V44" s="2"/>
      <c r="W44" s="2"/>
      <c r="X44" s="9"/>
      <c r="Y44" s="8"/>
      <c r="Z44" s="2"/>
      <c r="AA44" s="7">
        <f t="shared" si="2"/>
        <v>0</v>
      </c>
      <c r="AB44" s="13" t="e">
        <f t="shared" si="3"/>
        <v>#DIV/0!</v>
      </c>
      <c r="AF44" t="str">
        <f t="shared" si="4"/>
        <v/>
      </c>
      <c r="AG44" t="str">
        <f t="shared" si="5"/>
        <v/>
      </c>
    </row>
    <row r="45" spans="1:33" x14ac:dyDescent="0.25">
      <c r="A45" s="4" t="s">
        <v>9</v>
      </c>
      <c r="B45" s="3"/>
      <c r="C45" s="3"/>
      <c r="D45" s="69"/>
      <c r="E45" s="1"/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0"/>
      <c r="T45" s="2"/>
      <c r="U45" s="8"/>
      <c r="V45" s="2"/>
      <c r="W45" s="2"/>
      <c r="X45" s="9"/>
      <c r="Y45" s="8"/>
      <c r="Z45" s="2"/>
      <c r="AA45" s="7">
        <f t="shared" si="2"/>
        <v>0</v>
      </c>
      <c r="AB45" s="13" t="e">
        <f t="shared" si="3"/>
        <v>#DIV/0!</v>
      </c>
      <c r="AF45" t="str">
        <f t="shared" si="4"/>
        <v/>
      </c>
      <c r="AG45" t="str">
        <f t="shared" si="5"/>
        <v/>
      </c>
    </row>
    <row r="46" spans="1:33" x14ac:dyDescent="0.25">
      <c r="A46" s="4" t="s">
        <v>9</v>
      </c>
      <c r="B46" s="3"/>
      <c r="C46" s="3"/>
      <c r="D46" s="69"/>
      <c r="E46" s="1"/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0"/>
      <c r="T46" s="2"/>
      <c r="U46" s="8"/>
      <c r="V46" s="2"/>
      <c r="W46" s="2"/>
      <c r="X46" s="9"/>
      <c r="Y46" s="8"/>
      <c r="Z46" s="2"/>
      <c r="AA46" s="7">
        <f t="shared" si="2"/>
        <v>0</v>
      </c>
      <c r="AB46" s="13" t="e">
        <f t="shared" si="3"/>
        <v>#DIV/0!</v>
      </c>
      <c r="AF46" t="str">
        <f t="shared" si="4"/>
        <v/>
      </c>
      <c r="AG46" t="str">
        <f t="shared" si="5"/>
        <v/>
      </c>
    </row>
    <row r="47" spans="1:33" x14ac:dyDescent="0.25">
      <c r="A47" s="4" t="s">
        <v>9</v>
      </c>
      <c r="B47" s="3"/>
      <c r="C47" s="3"/>
      <c r="D47" s="69"/>
      <c r="E47" s="1"/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0"/>
      <c r="T47" s="2"/>
      <c r="U47" s="8"/>
      <c r="V47" s="2"/>
      <c r="W47" s="2"/>
      <c r="X47" s="9"/>
      <c r="Y47" s="8"/>
      <c r="Z47" s="2"/>
      <c r="AA47" s="7">
        <f t="shared" si="2"/>
        <v>0</v>
      </c>
      <c r="AB47" s="13" t="e">
        <f t="shared" si="3"/>
        <v>#DIV/0!</v>
      </c>
      <c r="AF47" t="str">
        <f t="shared" si="4"/>
        <v/>
      </c>
      <c r="AG47" t="str">
        <f t="shared" si="5"/>
        <v/>
      </c>
    </row>
    <row r="48" spans="1:33" x14ac:dyDescent="0.25">
      <c r="A48" s="4" t="s">
        <v>9</v>
      </c>
      <c r="B48" s="3"/>
      <c r="C48" s="3"/>
      <c r="D48" s="69"/>
      <c r="E48" s="1"/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0"/>
      <c r="T48" s="2"/>
      <c r="U48" s="8"/>
      <c r="V48" s="2"/>
      <c r="W48" s="2"/>
      <c r="X48" s="9"/>
      <c r="Y48" s="8"/>
      <c r="Z48" s="2"/>
      <c r="AA48" s="7">
        <f t="shared" si="2"/>
        <v>0</v>
      </c>
      <c r="AB48" s="13" t="e">
        <f t="shared" si="3"/>
        <v>#DIV/0!</v>
      </c>
      <c r="AF48" t="str">
        <f t="shared" si="4"/>
        <v/>
      </c>
      <c r="AG48" t="str">
        <f t="shared" si="5"/>
        <v/>
      </c>
    </row>
    <row r="49" spans="1:33" x14ac:dyDescent="0.25">
      <c r="A49" s="4" t="s">
        <v>9</v>
      </c>
      <c r="B49" s="3"/>
      <c r="C49" s="3"/>
      <c r="D49" s="69"/>
      <c r="E49" s="1"/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0"/>
      <c r="T49" s="2"/>
      <c r="U49" s="8"/>
      <c r="V49" s="2"/>
      <c r="W49" s="2"/>
      <c r="X49" s="9"/>
      <c r="Y49" s="8"/>
      <c r="Z49" s="2"/>
      <c r="AA49" s="7">
        <f t="shared" si="2"/>
        <v>0</v>
      </c>
      <c r="AB49" s="13" t="e">
        <f t="shared" si="3"/>
        <v>#DIV/0!</v>
      </c>
      <c r="AF49" t="str">
        <f t="shared" si="4"/>
        <v/>
      </c>
      <c r="AG49" t="str">
        <f t="shared" si="5"/>
        <v/>
      </c>
    </row>
    <row r="50" spans="1:33" x14ac:dyDescent="0.25">
      <c r="A50" s="4" t="s">
        <v>9</v>
      </c>
      <c r="B50" s="3"/>
      <c r="C50" s="3"/>
      <c r="D50" s="69"/>
      <c r="E50" s="1"/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0"/>
      <c r="T50" s="2"/>
      <c r="U50" s="8"/>
      <c r="V50" s="2"/>
      <c r="W50" s="2"/>
      <c r="X50" s="9"/>
      <c r="Y50" s="8"/>
      <c r="Z50" s="2"/>
      <c r="AA50" s="7">
        <f t="shared" si="2"/>
        <v>0</v>
      </c>
      <c r="AB50" s="13" t="e">
        <f t="shared" si="3"/>
        <v>#DIV/0!</v>
      </c>
      <c r="AF50" t="str">
        <f t="shared" si="4"/>
        <v/>
      </c>
      <c r="AG50" t="str">
        <f t="shared" si="5"/>
        <v/>
      </c>
    </row>
    <row r="51" spans="1:33" x14ac:dyDescent="0.25">
      <c r="A51" s="4" t="s">
        <v>9</v>
      </c>
      <c r="B51" s="3"/>
      <c r="C51" s="3"/>
      <c r="D51" s="69"/>
      <c r="E51" s="1"/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0"/>
      <c r="T51" s="2"/>
      <c r="U51" s="8"/>
      <c r="V51" s="2"/>
      <c r="W51" s="2"/>
      <c r="X51" s="9"/>
      <c r="Y51" s="8"/>
      <c r="Z51" s="2"/>
      <c r="AA51" s="7">
        <f t="shared" si="2"/>
        <v>0</v>
      </c>
      <c r="AB51" s="13" t="e">
        <f t="shared" si="3"/>
        <v>#DIV/0!</v>
      </c>
      <c r="AF51" t="str">
        <f t="shared" si="4"/>
        <v/>
      </c>
      <c r="AG51" t="str">
        <f t="shared" si="5"/>
        <v/>
      </c>
    </row>
    <row r="52" spans="1:33" ht="15.75" thickBot="1" x14ac:dyDescent="0.3">
      <c r="A52" s="4" t="s">
        <v>9</v>
      </c>
      <c r="B52" s="3"/>
      <c r="C52" s="3"/>
      <c r="D52" s="69"/>
      <c r="E52" s="1"/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0"/>
      <c r="T52" s="2"/>
      <c r="U52" s="10"/>
      <c r="V52" s="11"/>
      <c r="W52" s="11"/>
      <c r="X52" s="12"/>
      <c r="Y52" s="10"/>
      <c r="Z52" s="11"/>
      <c r="AA52" s="14">
        <f t="shared" si="2"/>
        <v>0</v>
      </c>
      <c r="AB52" s="15" t="e">
        <f t="shared" si="3"/>
        <v>#DIV/0!</v>
      </c>
      <c r="AF52" t="str">
        <f t="shared" si="4"/>
        <v/>
      </c>
      <c r="AG52" t="str">
        <f t="shared" si="5"/>
        <v/>
      </c>
    </row>
    <row r="53" spans="1:33" s="21" customFormat="1" x14ac:dyDescent="0.25"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0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1"/>
      <c r="AB53" s="32"/>
    </row>
    <row r="54" spans="1:33" x14ac:dyDescent="0.25">
      <c r="B54" s="3" t="s">
        <v>35</v>
      </c>
      <c r="C54" s="34">
        <f>(SUM(U3:U52)-SUM(Q3:Q52))/SUM(U3:U52)</f>
        <v>0.6</v>
      </c>
    </row>
    <row r="55" spans="1:33" x14ac:dyDescent="0.25">
      <c r="B55" s="3" t="s">
        <v>36</v>
      </c>
      <c r="C55" s="34">
        <f>(SUM(U3:U52)/(SUM(U3:U52)+SUM(W3:X52)))</f>
        <v>0.96153846153846156</v>
      </c>
    </row>
    <row r="56" spans="1:33" x14ac:dyDescent="0.25">
      <c r="B56" s="3" t="s">
        <v>37</v>
      </c>
      <c r="C56" s="36" t="e">
        <f ca="1">SMU(J3:J52)/SUM(U3:U52)</f>
        <v>#NAME?</v>
      </c>
    </row>
    <row r="57" spans="1:33" x14ac:dyDescent="0.25">
      <c r="B57" s="3" t="s">
        <v>7</v>
      </c>
      <c r="C57" s="36"/>
    </row>
    <row r="60" spans="1:33" x14ac:dyDescent="0.25">
      <c r="U60" s="33"/>
    </row>
  </sheetData>
  <mergeCells count="2">
    <mergeCell ref="Y1:AB1"/>
    <mergeCell ref="U1:X1"/>
  </mergeCells>
  <conditionalFormatting sqref="J3:J35">
    <cfRule type="cellIs" dxfId="109" priority="5" operator="greaterThan">
      <formula>0.0416666666666667</formula>
    </cfRule>
  </conditionalFormatting>
  <conditionalFormatting sqref="L3:L35">
    <cfRule type="cellIs" dxfId="108" priority="2" operator="greaterThan">
      <formula>0.00138888888888889</formula>
    </cfRule>
    <cfRule type="cellIs" dxfId="107" priority="3" operator="greaterThan">
      <formula>0.0833333333333333</formula>
    </cfRule>
    <cfRule type="cellIs" dxfId="106" priority="4" operator="greaterThan">
      <formula>0.0833333333333333</formula>
    </cfRule>
  </conditionalFormatting>
  <conditionalFormatting sqref="H3:H35">
    <cfRule type="cellIs" dxfId="105" priority="1" operator="greaterThan">
      <formula>0.333333333333333</formula>
    </cfRule>
  </conditionalFormatting>
  <pageMargins left="0.7" right="0.7" top="0.75" bottom="0.75" header="0.3" footer="0.3"/>
  <pageSetup paperSize="9" orientation="portrait" r:id="rId1"/>
  <ignoredErrors>
    <ignoredError sqref="C13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H5" sqref="H5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bestFit="1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'18 Sep'!E3</f>
        <v>Ahmed  sayed Ali</v>
      </c>
      <c r="F3" s="37"/>
      <c r="G3" s="38"/>
      <c r="H3" s="35"/>
      <c r="I3" s="35"/>
      <c r="J3" s="41"/>
      <c r="K3" s="35"/>
      <c r="L3" s="39"/>
      <c r="M3" s="40"/>
      <c r="N3" s="35"/>
      <c r="O3" s="35"/>
      <c r="P3" s="35"/>
      <c r="Q3" s="2"/>
      <c r="R3" s="2"/>
      <c r="S3" s="2"/>
      <c r="T3" s="19"/>
      <c r="U3" s="43">
        <v>0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'18 Sep'!E4</f>
        <v xml:space="preserve">Ahmed Abd el azim Abd el atey </v>
      </c>
      <c r="F4" s="37">
        <v>41901.710092592592</v>
      </c>
      <c r="G4" s="38">
        <v>201</v>
      </c>
      <c r="H4" s="35">
        <v>0.28990740740740745</v>
      </c>
      <c r="I4" s="35" t="s">
        <v>39</v>
      </c>
      <c r="J4" s="41">
        <v>3.9317129629629625E-2</v>
      </c>
      <c r="K4" s="35" t="s">
        <v>273</v>
      </c>
      <c r="L4" s="39">
        <v>1.2152777777777778E-3</v>
      </c>
      <c r="M4" s="40">
        <v>7</v>
      </c>
      <c r="N4" s="35" t="s">
        <v>274</v>
      </c>
      <c r="O4" s="35" t="s">
        <v>275</v>
      </c>
      <c r="P4" s="35" t="s">
        <v>276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89</v>
      </c>
      <c r="AF4" t="str">
        <f t="shared" ref="AF4:AF53" si="3">MID(H4,1,2)</f>
        <v>0.</v>
      </c>
      <c r="AG4" t="str">
        <f t="shared" ref="AG4:AG53" si="4">MID(H4,4,2)</f>
        <v>89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'18 Sep'!E5</f>
        <v xml:space="preserve">Ahmed Adel Hassan </v>
      </c>
      <c r="F5" s="37">
        <v>41901.668182870366</v>
      </c>
      <c r="G5" s="38">
        <v>172</v>
      </c>
      <c r="H5" s="35">
        <v>0.33400462962962968</v>
      </c>
      <c r="I5" s="35" t="s">
        <v>39</v>
      </c>
      <c r="J5" s="41">
        <v>4.2835648148148144E-2</v>
      </c>
      <c r="K5" s="35" t="s">
        <v>277</v>
      </c>
      <c r="L5" s="39">
        <v>1.6435185185185183E-3</v>
      </c>
      <c r="M5" s="40">
        <v>8</v>
      </c>
      <c r="N5" s="35" t="s">
        <v>278</v>
      </c>
      <c r="O5" s="35" t="s">
        <v>279</v>
      </c>
      <c r="P5" s="35" t="s">
        <v>280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34</v>
      </c>
      <c r="AF5" t="str">
        <f t="shared" si="3"/>
        <v>0.</v>
      </c>
      <c r="AG5" t="str">
        <f t="shared" si="4"/>
        <v>34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'18 Sep'!E6</f>
        <v>Ahmed Mohamed Ibrahim Eldossoki</v>
      </c>
      <c r="F6" s="37">
        <v>41901.710069444445</v>
      </c>
      <c r="G6" s="38">
        <v>239</v>
      </c>
      <c r="H6" s="35">
        <v>0.33515046296296297</v>
      </c>
      <c r="I6" s="35" t="s">
        <v>39</v>
      </c>
      <c r="J6" s="41">
        <v>3.4861111111111114E-2</v>
      </c>
      <c r="K6" s="35" t="s">
        <v>281</v>
      </c>
      <c r="L6" s="39">
        <v>1.2037037037037038E-3</v>
      </c>
      <c r="M6" s="40">
        <v>8</v>
      </c>
      <c r="N6" s="35" t="s">
        <v>282</v>
      </c>
      <c r="O6" s="35" t="s">
        <v>283</v>
      </c>
      <c r="P6" s="35" t="s">
        <v>284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35</v>
      </c>
      <c r="AF6" t="str">
        <f t="shared" si="3"/>
        <v>0.</v>
      </c>
      <c r="AG6" t="str">
        <f t="shared" si="4"/>
        <v>35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'18 Sep'!E7</f>
        <v>Ahmed Mohamed Nabil</v>
      </c>
      <c r="F7" s="37">
        <v>41901.706006944441</v>
      </c>
      <c r="G7" s="38">
        <v>303</v>
      </c>
      <c r="H7" s="35">
        <v>0.3394328703703704</v>
      </c>
      <c r="I7" s="35" t="s">
        <v>39</v>
      </c>
      <c r="J7" s="41">
        <v>3.5231481481481482E-2</v>
      </c>
      <c r="K7" s="35" t="s">
        <v>285</v>
      </c>
      <c r="L7" s="39">
        <v>9.4907407407407408E-4</v>
      </c>
      <c r="M7" s="40">
        <v>11</v>
      </c>
      <c r="N7" s="35" t="s">
        <v>286</v>
      </c>
      <c r="O7" s="35" t="s">
        <v>287</v>
      </c>
      <c r="P7" s="35" t="s">
        <v>288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39</v>
      </c>
      <c r="AF7" t="str">
        <f t="shared" si="3"/>
        <v>0.</v>
      </c>
      <c r="AG7" t="str">
        <f t="shared" si="4"/>
        <v>39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'18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'18 Sep'!E9</f>
        <v>Alaa elden fathy hamdy</v>
      </c>
      <c r="F9" s="37">
        <v>41901.66810185185</v>
      </c>
      <c r="G9" s="38">
        <v>184</v>
      </c>
      <c r="H9" s="35">
        <v>0.33121527777777776</v>
      </c>
      <c r="I9" s="35" t="s">
        <v>39</v>
      </c>
      <c r="J9" s="41">
        <v>4.0763888888888891E-2</v>
      </c>
      <c r="K9" s="35" t="s">
        <v>289</v>
      </c>
      <c r="L9" s="39">
        <v>1.5509259259259261E-3</v>
      </c>
      <c r="M9" s="40">
        <v>8</v>
      </c>
      <c r="N9" s="35" t="s">
        <v>290</v>
      </c>
      <c r="O9" s="35" t="s">
        <v>291</v>
      </c>
      <c r="P9" s="35" t="s">
        <v>292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31</v>
      </c>
      <c r="AF9" t="str">
        <f t="shared" si="3"/>
        <v>0.</v>
      </c>
      <c r="AG9" t="str">
        <f t="shared" si="4"/>
        <v>31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'18 Sep'!E10</f>
        <v xml:space="preserve">Ali Harby Mahmoud Mohamed </v>
      </c>
      <c r="F10" s="37">
        <v>41901.670567129629</v>
      </c>
      <c r="G10" s="38">
        <v>201</v>
      </c>
      <c r="H10" s="35">
        <v>0.27771990740740743</v>
      </c>
      <c r="I10" s="35" t="s">
        <v>39</v>
      </c>
      <c r="J10" s="41">
        <v>6.9826388888888882E-2</v>
      </c>
      <c r="K10" s="35" t="s">
        <v>293</v>
      </c>
      <c r="L10" s="39">
        <v>9.9537037037037042E-4</v>
      </c>
      <c r="M10" s="40">
        <v>17</v>
      </c>
      <c r="N10" s="35" t="s">
        <v>294</v>
      </c>
      <c r="O10" s="35" t="s">
        <v>295</v>
      </c>
      <c r="P10" s="35" t="s">
        <v>296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77</v>
      </c>
      <c r="AF10" t="str">
        <f t="shared" si="3"/>
        <v>0.</v>
      </c>
      <c r="AG10" t="str">
        <f t="shared" si="4"/>
        <v>77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'18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'18 Sep'!E12</f>
        <v>Ashraf Adel Anees</v>
      </c>
      <c r="F12" s="37">
        <v>41901.957731481481</v>
      </c>
      <c r="G12" s="38">
        <v>266</v>
      </c>
      <c r="H12" s="35">
        <v>0.33296296296296296</v>
      </c>
      <c r="I12" s="35" t="s">
        <v>39</v>
      </c>
      <c r="J12" s="41">
        <v>3.2951388888888891E-2</v>
      </c>
      <c r="K12" s="35" t="s">
        <v>297</v>
      </c>
      <c r="L12" s="39">
        <v>9.7222222222222209E-4</v>
      </c>
      <c r="M12" s="40">
        <v>9</v>
      </c>
      <c r="N12" s="35" t="s">
        <v>298</v>
      </c>
      <c r="O12" s="35" t="s">
        <v>299</v>
      </c>
      <c r="P12" s="35" t="s">
        <v>300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32</v>
      </c>
      <c r="AF12" t="str">
        <f t="shared" si="3"/>
        <v>0.</v>
      </c>
      <c r="AG12" t="str">
        <f t="shared" si="4"/>
        <v>32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'18 Sep'!E13</f>
        <v xml:space="preserve"> Mohamed Ahmed Ibrahim</v>
      </c>
      <c r="F13" s="37">
        <v>41901.538680555554</v>
      </c>
      <c r="G13" s="38">
        <v>202</v>
      </c>
      <c r="H13" s="35" t="s">
        <v>1015</v>
      </c>
      <c r="I13" s="35" t="s">
        <v>39</v>
      </c>
      <c r="J13" s="41">
        <v>6.0706018518518513E-2</v>
      </c>
      <c r="K13" s="35" t="s">
        <v>1016</v>
      </c>
      <c r="L13" s="39" t="s">
        <v>1017</v>
      </c>
      <c r="M13" s="40">
        <v>5</v>
      </c>
      <c r="N13" s="35" t="s">
        <v>1018</v>
      </c>
      <c r="O13" s="35" t="s">
        <v>351</v>
      </c>
      <c r="P13" s="35" t="s">
        <v>1019</v>
      </c>
      <c r="Q13" s="2"/>
      <c r="R13" s="2">
        <v>1</v>
      </c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484</v>
      </c>
      <c r="AF13" t="str">
        <f t="shared" si="3"/>
        <v>08</v>
      </c>
      <c r="AG13" t="str">
        <f t="shared" si="4"/>
        <v>04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'18 Sep'!E14</f>
        <v>Ibrahim Mohamed Ibrahim</v>
      </c>
      <c r="F14" s="37">
        <v>41901.876574074071</v>
      </c>
      <c r="G14" s="38">
        <v>119</v>
      </c>
      <c r="H14" s="35">
        <v>0.12342592592592593</v>
      </c>
      <c r="I14" s="35" t="s">
        <v>39</v>
      </c>
      <c r="J14" s="41">
        <v>1.7476851851851852E-3</v>
      </c>
      <c r="K14" s="35" t="s">
        <v>303</v>
      </c>
      <c r="L14" s="39">
        <v>9.9537037037037042E-4</v>
      </c>
      <c r="M14" s="40">
        <v>3</v>
      </c>
      <c r="N14" s="35" t="s">
        <v>304</v>
      </c>
      <c r="O14" s="35" t="s">
        <v>305</v>
      </c>
      <c r="P14" s="35" t="s">
        <v>306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23</v>
      </c>
      <c r="AF14" t="str">
        <f t="shared" si="3"/>
        <v>0.</v>
      </c>
      <c r="AG14" t="str">
        <f t="shared" si="4"/>
        <v>23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'18 Sep'!E15</f>
        <v>Karim Mahmoud</v>
      </c>
      <c r="F15" s="37">
        <v>41901.888101851851</v>
      </c>
      <c r="G15" s="38">
        <v>242</v>
      </c>
      <c r="H15" s="35">
        <v>0.31317129629629631</v>
      </c>
      <c r="I15" s="35" t="s">
        <v>39</v>
      </c>
      <c r="J15" s="41">
        <v>4.4918981481481483E-2</v>
      </c>
      <c r="K15" s="35" t="s">
        <v>307</v>
      </c>
      <c r="L15" s="39">
        <v>1.0416666666666667E-3</v>
      </c>
      <c r="M15" s="40">
        <v>19</v>
      </c>
      <c r="N15" s="35" t="s">
        <v>308</v>
      </c>
      <c r="O15" s="35" t="s">
        <v>309</v>
      </c>
      <c r="P15" s="35" t="s">
        <v>310</v>
      </c>
      <c r="Q15" s="2">
        <v>1</v>
      </c>
      <c r="R15" s="2">
        <v>1</v>
      </c>
      <c r="S15" s="2"/>
      <c r="T15" s="19"/>
      <c r="U15" s="8">
        <v>1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>
        <f t="shared" si="2"/>
        <v>13</v>
      </c>
      <c r="AF15" t="str">
        <f t="shared" si="3"/>
        <v>0.</v>
      </c>
      <c r="AG15" t="str">
        <f t="shared" si="4"/>
        <v>13</v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'18 Sep'!E16</f>
        <v>Mahmoud Moustafa Khalil</v>
      </c>
      <c r="F16" s="37">
        <v>41901.813090277778</v>
      </c>
      <c r="G16" s="38">
        <v>118</v>
      </c>
      <c r="H16" s="35">
        <v>0.18690972222222221</v>
      </c>
      <c r="I16" s="35" t="s">
        <v>39</v>
      </c>
      <c r="J16" s="41">
        <v>3.5092592592592592E-2</v>
      </c>
      <c r="K16" s="35" t="s">
        <v>311</v>
      </c>
      <c r="L16" s="39">
        <v>1.25E-3</v>
      </c>
      <c r="M16" s="40">
        <v>5</v>
      </c>
      <c r="N16" s="35" t="s">
        <v>312</v>
      </c>
      <c r="O16" s="35" t="s">
        <v>313</v>
      </c>
      <c r="P16" s="35" t="s">
        <v>314</v>
      </c>
      <c r="Q16" s="2">
        <v>1</v>
      </c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86</v>
      </c>
      <c r="AF16" t="str">
        <f t="shared" si="3"/>
        <v>0.</v>
      </c>
      <c r="AG16" t="str">
        <f t="shared" si="4"/>
        <v>86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'18 Sep'!E17</f>
        <v>Micheal Samy</v>
      </c>
      <c r="F17" s="37">
        <v>41901.670925925922</v>
      </c>
      <c r="G17" s="38">
        <v>205</v>
      </c>
      <c r="H17" s="35">
        <v>0.33047453703703705</v>
      </c>
      <c r="I17" s="35" t="s">
        <v>39</v>
      </c>
      <c r="J17" s="41">
        <v>4.2199074074074076E-2</v>
      </c>
      <c r="K17" s="35" t="s">
        <v>315</v>
      </c>
      <c r="L17" s="39">
        <v>1.3541666666666667E-3</v>
      </c>
      <c r="M17" s="40">
        <v>15</v>
      </c>
      <c r="N17" s="35" t="s">
        <v>114</v>
      </c>
      <c r="O17" s="35" t="s">
        <v>316</v>
      </c>
      <c r="P17" s="35" t="s">
        <v>317</v>
      </c>
      <c r="Q17" s="2">
        <v>1</v>
      </c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30</v>
      </c>
      <c r="AF17" t="str">
        <f t="shared" si="3"/>
        <v>0.</v>
      </c>
      <c r="AG17" t="str">
        <f t="shared" si="4"/>
        <v>30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'18 Sep'!E18</f>
        <v>mohamed abd el moanem Mohamed</v>
      </c>
      <c r="F18" s="37">
        <v>41901.709988425922</v>
      </c>
      <c r="G18" s="38">
        <v>253</v>
      </c>
      <c r="H18" s="35">
        <v>0.41989583333333336</v>
      </c>
      <c r="I18" s="35" t="s">
        <v>39</v>
      </c>
      <c r="J18" s="41">
        <v>3.9270833333333331E-2</v>
      </c>
      <c r="K18" s="35" t="s">
        <v>318</v>
      </c>
      <c r="L18" s="39">
        <v>1.4120370370370369E-3</v>
      </c>
      <c r="M18" s="40">
        <v>5</v>
      </c>
      <c r="N18" s="35" t="s">
        <v>319</v>
      </c>
      <c r="O18" s="35" t="s">
        <v>320</v>
      </c>
      <c r="P18" s="35" t="s">
        <v>321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19</v>
      </c>
      <c r="AF18" t="str">
        <f t="shared" si="3"/>
        <v>0.</v>
      </c>
      <c r="AG18" t="str">
        <f t="shared" si="4"/>
        <v>19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'18 Sep'!E19</f>
        <v>Mohamed Adel Fahmy Ahmed</v>
      </c>
      <c r="F19" s="37">
        <v>41900.711840277778</v>
      </c>
      <c r="G19" s="38">
        <v>215</v>
      </c>
      <c r="H19" s="35">
        <v>0.33134259259259258</v>
      </c>
      <c r="I19" s="35" t="s">
        <v>39</v>
      </c>
      <c r="J19" s="41">
        <v>2.7731481481481478E-2</v>
      </c>
      <c r="K19" s="35" t="s">
        <v>216</v>
      </c>
      <c r="L19" s="39">
        <v>1.3310185185185185E-3</v>
      </c>
      <c r="M19" s="40">
        <v>8</v>
      </c>
      <c r="N19" s="35" t="s">
        <v>217</v>
      </c>
      <c r="O19" s="35" t="s">
        <v>218</v>
      </c>
      <c r="P19" s="35" t="s">
        <v>219</v>
      </c>
      <c r="Q19" s="2"/>
      <c r="R19" s="2"/>
      <c r="S19" s="2"/>
      <c r="T19" s="19"/>
      <c r="U19" s="43">
        <v>0</v>
      </c>
      <c r="V19" s="2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31</v>
      </c>
      <c r="AF19" t="str">
        <f t="shared" si="3"/>
        <v>0.</v>
      </c>
      <c r="AG19" t="str">
        <f t="shared" si="4"/>
        <v>31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'18 Sep'!E20</f>
        <v>Mohamed Adel Mohamed</v>
      </c>
      <c r="F20" s="37">
        <v>41901.878587962958</v>
      </c>
      <c r="G20" s="38">
        <v>85</v>
      </c>
      <c r="H20" s="35">
        <v>0.12141203703703703</v>
      </c>
      <c r="I20" s="35" t="s">
        <v>39</v>
      </c>
      <c r="J20" s="41">
        <v>1.96875E-2</v>
      </c>
      <c r="K20" s="35" t="s">
        <v>322</v>
      </c>
      <c r="L20" s="39">
        <v>1.1574074074074073E-3</v>
      </c>
      <c r="M20" s="40">
        <v>5</v>
      </c>
      <c r="N20" s="35" t="s">
        <v>323</v>
      </c>
      <c r="O20" s="35" t="s">
        <v>324</v>
      </c>
      <c r="P20" s="35" t="s">
        <v>272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21</v>
      </c>
      <c r="AF20" t="str">
        <f t="shared" si="3"/>
        <v>0.</v>
      </c>
      <c r="AG20" t="str">
        <f t="shared" si="4"/>
        <v>21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'18 Sep'!E21</f>
        <v>Mohamed Ahmed Abdelmomnem</v>
      </c>
      <c r="F21" s="37">
        <v>41901.628437499996</v>
      </c>
      <c r="G21" s="38">
        <v>252</v>
      </c>
      <c r="H21" s="35">
        <v>0.45491898148148152</v>
      </c>
      <c r="I21" s="35" t="s">
        <v>39</v>
      </c>
      <c r="J21" s="41">
        <v>5.9641203703703703E-2</v>
      </c>
      <c r="K21" s="35" t="s">
        <v>325</v>
      </c>
      <c r="L21" s="39">
        <v>1.4699074074074074E-3</v>
      </c>
      <c r="M21" s="40">
        <v>11</v>
      </c>
      <c r="N21" s="35" t="s">
        <v>326</v>
      </c>
      <c r="O21" s="35" t="s">
        <v>327</v>
      </c>
      <c r="P21" s="35" t="s">
        <v>328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54</v>
      </c>
      <c r="AF21" t="str">
        <f t="shared" si="3"/>
        <v>0.</v>
      </c>
      <c r="AG21" t="str">
        <f t="shared" si="4"/>
        <v>54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'18 Sep'!E22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2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'18 Sep'!E23</f>
        <v>Mohamed Badreldin Fakhry</v>
      </c>
      <c r="F23" s="37">
        <v>41900.672893518517</v>
      </c>
      <c r="G23" s="38">
        <v>148</v>
      </c>
      <c r="H23" s="35">
        <v>0.32710648148148147</v>
      </c>
      <c r="I23" s="35" t="s">
        <v>39</v>
      </c>
      <c r="J23" s="41">
        <v>3.9918981481481479E-2</v>
      </c>
      <c r="K23" s="35" t="s">
        <v>228</v>
      </c>
      <c r="L23" s="39">
        <v>1.8518518518518517E-3</v>
      </c>
      <c r="M23" s="40">
        <v>6</v>
      </c>
      <c r="N23" s="35" t="s">
        <v>229</v>
      </c>
      <c r="O23" s="35" t="s">
        <v>230</v>
      </c>
      <c r="P23" s="35" t="s">
        <v>231</v>
      </c>
      <c r="Q23" s="2">
        <v>1</v>
      </c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27</v>
      </c>
      <c r="AF23" t="str">
        <f t="shared" si="3"/>
        <v>0.</v>
      </c>
      <c r="AG23" t="str">
        <f t="shared" si="4"/>
        <v>27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'18 Sep'!E24</f>
        <v xml:space="preserve">Mohamed Hany Ahmed Ahmed </v>
      </c>
      <c r="F24" s="37">
        <v>41900.711481481478</v>
      </c>
      <c r="G24" s="38">
        <v>247</v>
      </c>
      <c r="H24" s="35">
        <v>0.41708333333333331</v>
      </c>
      <c r="I24" s="35" t="s">
        <v>39</v>
      </c>
      <c r="J24" s="41">
        <v>6.7569444444444446E-2</v>
      </c>
      <c r="K24" s="35" t="s">
        <v>232</v>
      </c>
      <c r="L24" s="39">
        <v>1.2962962962962963E-3</v>
      </c>
      <c r="M24" s="40">
        <v>16</v>
      </c>
      <c r="N24" s="35" t="s">
        <v>233</v>
      </c>
      <c r="O24" s="35" t="s">
        <v>234</v>
      </c>
      <c r="P24" s="35" t="s">
        <v>235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17</v>
      </c>
      <c r="AF24" t="str">
        <f t="shared" si="3"/>
        <v>0.</v>
      </c>
      <c r="AG24" t="str">
        <f t="shared" si="4"/>
        <v>17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'18 Sep'!E25</f>
        <v>Mohamed hosny ashmawy</v>
      </c>
      <c r="F25" s="37">
        <v>41901.668379629627</v>
      </c>
      <c r="G25" s="38">
        <v>208</v>
      </c>
      <c r="H25" s="35">
        <v>0.33069444444444446</v>
      </c>
      <c r="I25" s="35" t="s">
        <v>39</v>
      </c>
      <c r="J25" s="41">
        <v>4.3807870370370372E-2</v>
      </c>
      <c r="K25" s="35" t="s">
        <v>329</v>
      </c>
      <c r="L25" s="39">
        <v>1.3425925925925925E-3</v>
      </c>
      <c r="M25" s="40">
        <v>8</v>
      </c>
      <c r="N25" s="35" t="s">
        <v>330</v>
      </c>
      <c r="O25" s="35" t="s">
        <v>331</v>
      </c>
      <c r="P25" s="35" t="s">
        <v>332</v>
      </c>
      <c r="Q25" s="2"/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30</v>
      </c>
      <c r="AF25" t="str">
        <f t="shared" si="3"/>
        <v>0.</v>
      </c>
      <c r="AG25" t="str">
        <f t="shared" si="4"/>
        <v>30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'18 Sep'!E26</f>
        <v xml:space="preserve">Mohamed Sayed Mahmoud Mohamed </v>
      </c>
      <c r="F26" s="37">
        <v>41901.626863425925</v>
      </c>
      <c r="G26" s="38">
        <v>196</v>
      </c>
      <c r="H26" s="35">
        <v>0.33445601851851853</v>
      </c>
      <c r="I26" s="35" t="s">
        <v>39</v>
      </c>
      <c r="J26" s="41">
        <v>3.8576388888888889E-2</v>
      </c>
      <c r="K26" s="35" t="s">
        <v>333</v>
      </c>
      <c r="L26" s="39">
        <v>1.4467592592592594E-3</v>
      </c>
      <c r="M26" s="40">
        <v>9</v>
      </c>
      <c r="N26" s="35" t="s">
        <v>334</v>
      </c>
      <c r="O26" s="35" t="s">
        <v>335</v>
      </c>
      <c r="P26" s="35" t="s">
        <v>336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'18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2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'18 Sep'!E28</f>
        <v xml:space="preserve">Mostafa Mosaad Mohamed </v>
      </c>
      <c r="F28" s="37">
        <v>41901.793252314812</v>
      </c>
      <c r="G28" s="38">
        <v>129</v>
      </c>
      <c r="H28" s="35">
        <v>0.20674768518518519</v>
      </c>
      <c r="I28" s="35" t="s">
        <v>39</v>
      </c>
      <c r="J28" s="41">
        <v>2.6446759259259264E-2</v>
      </c>
      <c r="K28" s="35" t="s">
        <v>337</v>
      </c>
      <c r="L28" s="39">
        <v>1.3657407407407409E-3</v>
      </c>
      <c r="M28" s="40">
        <v>4</v>
      </c>
      <c r="N28" s="35" t="s">
        <v>338</v>
      </c>
      <c r="O28" s="35" t="s">
        <v>339</v>
      </c>
      <c r="P28" s="35" t="s">
        <v>340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6</v>
      </c>
      <c r="AF28" t="str">
        <f t="shared" si="3"/>
        <v>0.</v>
      </c>
      <c r="AG28" t="str">
        <f t="shared" si="4"/>
        <v>06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'18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'18 Sep'!E30</f>
        <v xml:space="preserve">Osma Khaled Ahmed </v>
      </c>
      <c r="F30" s="37">
        <v>41901.634398148148</v>
      </c>
      <c r="G30" s="38">
        <v>350</v>
      </c>
      <c r="H30" s="35">
        <v>0.49336805555555557</v>
      </c>
      <c r="I30" s="35" t="s">
        <v>203</v>
      </c>
      <c r="J30" s="41">
        <v>8.3020833333333335E-2</v>
      </c>
      <c r="K30" s="35" t="s">
        <v>341</v>
      </c>
      <c r="L30" s="39">
        <v>1.1111111111111111E-3</v>
      </c>
      <c r="M30" s="40">
        <v>23</v>
      </c>
      <c r="N30" s="35" t="s">
        <v>342</v>
      </c>
      <c r="O30" s="35" t="s">
        <v>343</v>
      </c>
      <c r="P30" s="35" t="s">
        <v>344</v>
      </c>
      <c r="Q30" s="2">
        <v>1</v>
      </c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93</v>
      </c>
      <c r="AF30" t="str">
        <f t="shared" si="3"/>
        <v>0.</v>
      </c>
      <c r="AG30" t="str">
        <f t="shared" si="4"/>
        <v>93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'18 Sep'!E31</f>
        <v>Sameh Fathy Ouf</v>
      </c>
      <c r="F31" s="37">
        <v>41901.630104166667</v>
      </c>
      <c r="G31" s="38">
        <v>142</v>
      </c>
      <c r="H31" s="35">
        <v>0.33061342592592591</v>
      </c>
      <c r="I31" s="35" t="s">
        <v>39</v>
      </c>
      <c r="J31" s="41">
        <v>3.1574074074074074E-2</v>
      </c>
      <c r="K31" s="35" t="s">
        <v>345</v>
      </c>
      <c r="L31" s="39">
        <v>2.0486111111111113E-3</v>
      </c>
      <c r="M31" s="40">
        <v>3</v>
      </c>
      <c r="N31" s="35" t="s">
        <v>346</v>
      </c>
      <c r="O31" s="35" t="s">
        <v>347</v>
      </c>
      <c r="P31" s="35" t="s">
        <v>348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30</v>
      </c>
      <c r="AF31" t="str">
        <f t="shared" si="3"/>
        <v>0.</v>
      </c>
      <c r="AG31" t="str">
        <f t="shared" si="4"/>
        <v>30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'18 Sep'!E32</f>
        <v>Shehab Saeed El Sayed El Sayed</v>
      </c>
      <c r="F32" s="37">
        <v>41901.673449074071</v>
      </c>
      <c r="G32" s="38">
        <v>205</v>
      </c>
      <c r="H32" s="35">
        <v>0.37192129629629633</v>
      </c>
      <c r="I32" s="35" t="s">
        <v>39</v>
      </c>
      <c r="J32" s="41">
        <v>5.1608796296296298E-2</v>
      </c>
      <c r="K32" s="35" t="s">
        <v>349</v>
      </c>
      <c r="L32" s="39">
        <v>1.5046296296296294E-3</v>
      </c>
      <c r="M32" s="40">
        <v>14</v>
      </c>
      <c r="N32" s="35" t="s">
        <v>350</v>
      </c>
      <c r="O32" s="35" t="s">
        <v>351</v>
      </c>
      <c r="P32" s="35" t="s">
        <v>321</v>
      </c>
      <c r="Q32" s="2">
        <v>1</v>
      </c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71</v>
      </c>
      <c r="AF32" t="str">
        <f t="shared" si="3"/>
        <v>0.</v>
      </c>
      <c r="AG32" t="str">
        <f t="shared" si="4"/>
        <v>71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'18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'18 Sep'!E34</f>
        <v xml:space="preserve">Yasser El sayed Abd allah </v>
      </c>
      <c r="F34" s="37">
        <v>41901.710057870368</v>
      </c>
      <c r="G34" s="38">
        <v>234</v>
      </c>
      <c r="H34" s="35">
        <v>0.33517361111111116</v>
      </c>
      <c r="I34" s="35" t="s">
        <v>39</v>
      </c>
      <c r="J34" s="41">
        <v>3.9317129629629625E-2</v>
      </c>
      <c r="K34" s="35" t="s">
        <v>352</v>
      </c>
      <c r="L34" s="39">
        <v>1.2152777777777778E-3</v>
      </c>
      <c r="M34" s="40">
        <v>7</v>
      </c>
      <c r="N34" s="35" t="s">
        <v>353</v>
      </c>
      <c r="O34" s="35" t="s">
        <v>354</v>
      </c>
      <c r="P34" s="35" t="s">
        <v>355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'18 Sep'!E35</f>
        <v>Yehia galal El Nahas Galal</v>
      </c>
      <c r="F35" s="37">
        <v>41901.627037037033</v>
      </c>
      <c r="G35" s="38">
        <v>128</v>
      </c>
      <c r="H35" s="35">
        <v>0.33295138888888892</v>
      </c>
      <c r="I35" s="35" t="s">
        <v>39</v>
      </c>
      <c r="J35" s="41">
        <v>3.7094907407407403E-2</v>
      </c>
      <c r="K35" s="35" t="s">
        <v>356</v>
      </c>
      <c r="L35" s="39">
        <v>2.2337962962962967E-3</v>
      </c>
      <c r="M35" s="40">
        <v>9</v>
      </c>
      <c r="N35" s="35" t="s">
        <v>357</v>
      </c>
      <c r="O35" s="35" t="s">
        <v>358</v>
      </c>
      <c r="P35" s="35" t="s">
        <v>359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32</v>
      </c>
      <c r="AF35" t="str">
        <f t="shared" si="3"/>
        <v>0.</v>
      </c>
      <c r="AG35" t="str">
        <f t="shared" si="4"/>
        <v>32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'18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'18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'18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'18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'18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'18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'18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'18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'18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'18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'18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'18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'18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'18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'18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'18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'18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04" priority="5" operator="greaterThan">
      <formula>0.0416666666666667</formula>
    </cfRule>
  </conditionalFormatting>
  <conditionalFormatting sqref="L3:L35">
    <cfRule type="cellIs" dxfId="103" priority="2" operator="greaterThan">
      <formula>0.00138888888888889</formula>
    </cfRule>
    <cfRule type="cellIs" dxfId="102" priority="3" operator="greaterThan">
      <formula>0.0833333333333333</formula>
    </cfRule>
    <cfRule type="cellIs" dxfId="101" priority="4" operator="greaterThan">
      <formula>0.0833333333333333</formula>
    </cfRule>
  </conditionalFormatting>
  <conditionalFormatting sqref="H3:H35">
    <cfRule type="cellIs" dxfId="10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L3" activePane="bottomRight" state="frozen"/>
      <selection pane="topRight" activeCell="G1" sqref="G1"/>
      <selection pane="bottomLeft" activeCell="A3" sqref="A3"/>
      <selection pane="bottomRight" activeCell="L21" sqref="L21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bestFit="1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'19 Sep'!E3</f>
        <v>Ahmed  sayed Ali</v>
      </c>
      <c r="F3" s="37">
        <v>41902.875752314816</v>
      </c>
      <c r="G3" s="38">
        <v>192</v>
      </c>
      <c r="H3" s="35">
        <v>0.33252314814814815</v>
      </c>
      <c r="I3" s="35" t="s">
        <v>203</v>
      </c>
      <c r="J3" s="41">
        <v>3.4513888888888893E-2</v>
      </c>
      <c r="K3" s="35" t="s">
        <v>360</v>
      </c>
      <c r="L3" s="39">
        <v>1.2847222222222223E-3</v>
      </c>
      <c r="M3" s="40">
        <v>6</v>
      </c>
      <c r="N3" s="35" t="s">
        <v>361</v>
      </c>
      <c r="O3" s="35" t="s">
        <v>362</v>
      </c>
      <c r="P3" s="35" t="s">
        <v>363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'19 Sep'!E4</f>
        <v xml:space="preserve">Ahmed Abd el azim Abd el atey </v>
      </c>
      <c r="F4" s="37">
        <v>41902.711099537039</v>
      </c>
      <c r="G4" s="38">
        <v>212</v>
      </c>
      <c r="H4" s="35">
        <v>0.33185185185185184</v>
      </c>
      <c r="I4" s="35" t="s">
        <v>39</v>
      </c>
      <c r="J4" s="41">
        <v>3.9166666666666662E-2</v>
      </c>
      <c r="K4" s="35" t="s">
        <v>364</v>
      </c>
      <c r="L4" s="39">
        <v>1.3310185185185185E-3</v>
      </c>
      <c r="M4" s="40">
        <v>8</v>
      </c>
      <c r="N4" s="35" t="s">
        <v>365</v>
      </c>
      <c r="O4" s="35" t="s">
        <v>366</v>
      </c>
      <c r="P4" s="35" t="s">
        <v>367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'19 Sep'!E5</f>
        <v xml:space="preserve">Ahmed Adel Hassan </v>
      </c>
      <c r="F5" s="37">
        <v>41902.709178240737</v>
      </c>
      <c r="G5" s="38">
        <v>136</v>
      </c>
      <c r="H5" s="35">
        <v>0.29158564814814814</v>
      </c>
      <c r="I5" s="35" t="s">
        <v>39</v>
      </c>
      <c r="J5" s="41">
        <v>4.0034722222222222E-2</v>
      </c>
      <c r="K5" s="35" t="s">
        <v>368</v>
      </c>
      <c r="L5" s="39">
        <v>1.8171296296296297E-3</v>
      </c>
      <c r="M5" s="40">
        <v>7</v>
      </c>
      <c r="N5" s="35" t="s">
        <v>369</v>
      </c>
      <c r="O5" s="35" t="s">
        <v>370</v>
      </c>
      <c r="P5" s="35" t="s">
        <v>371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91</v>
      </c>
      <c r="AF5" t="str">
        <f t="shared" si="3"/>
        <v>0.</v>
      </c>
      <c r="AG5" t="str">
        <f t="shared" si="4"/>
        <v>91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'19 Sep'!E6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'19 Sep'!E7</f>
        <v>Ahmed Mohamed Nabil</v>
      </c>
      <c r="F7" s="37">
        <v>41902.669444444444</v>
      </c>
      <c r="G7" s="38">
        <v>385</v>
      </c>
      <c r="H7" s="35">
        <v>0.37398148148148147</v>
      </c>
      <c r="I7" s="35" t="s">
        <v>39</v>
      </c>
      <c r="J7" s="41">
        <v>3.8321759259259257E-2</v>
      </c>
      <c r="K7" s="35" t="s">
        <v>372</v>
      </c>
      <c r="L7" s="39">
        <v>7.9861111111111105E-4</v>
      </c>
      <c r="M7" s="40">
        <v>11</v>
      </c>
      <c r="N7" s="35" t="s">
        <v>373</v>
      </c>
      <c r="O7" s="35" t="s">
        <v>374</v>
      </c>
      <c r="P7" s="35" t="s">
        <v>375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73</v>
      </c>
      <c r="AF7" t="str">
        <f t="shared" si="3"/>
        <v>0.</v>
      </c>
      <c r="AG7" t="str">
        <f t="shared" si="4"/>
        <v>73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'19 Sep'!E8</f>
        <v>Ahmed Thabet Ahmed</v>
      </c>
      <c r="F8" s="37">
        <v>41902.668692129628</v>
      </c>
      <c r="G8" s="38">
        <v>172</v>
      </c>
      <c r="H8" s="35">
        <v>0.20545138888888889</v>
      </c>
      <c r="I8" s="35" t="s">
        <v>39</v>
      </c>
      <c r="J8" s="41">
        <v>4.144675925925926E-2</v>
      </c>
      <c r="K8" s="35" t="s">
        <v>376</v>
      </c>
      <c r="L8" s="39">
        <v>8.564814814814815E-4</v>
      </c>
      <c r="M8" s="40">
        <v>14</v>
      </c>
      <c r="N8" s="35" t="s">
        <v>377</v>
      </c>
      <c r="O8" s="35" t="s">
        <v>152</v>
      </c>
      <c r="P8" s="35" t="s">
        <v>378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5</v>
      </c>
      <c r="AF8" t="str">
        <f t="shared" si="3"/>
        <v>0.</v>
      </c>
      <c r="AG8" t="str">
        <f t="shared" si="4"/>
        <v>05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'19 Sep'!E9</f>
        <v>Alaa elden fathy hamdy</v>
      </c>
      <c r="F9" s="37">
        <v>41902.627118055556</v>
      </c>
      <c r="G9" s="38">
        <v>171</v>
      </c>
      <c r="H9" s="35">
        <v>0.32642361111111112</v>
      </c>
      <c r="I9" s="35" t="s">
        <v>39</v>
      </c>
      <c r="J9" s="41">
        <v>3.8101851851851852E-2</v>
      </c>
      <c r="K9" s="35" t="s">
        <v>379</v>
      </c>
      <c r="L9" s="39">
        <v>1.6435185185185183E-3</v>
      </c>
      <c r="M9" s="40">
        <v>10</v>
      </c>
      <c r="N9" s="35" t="s">
        <v>380</v>
      </c>
      <c r="O9" s="35" t="s">
        <v>381</v>
      </c>
      <c r="P9" s="35" t="s">
        <v>382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26</v>
      </c>
      <c r="AF9" t="str">
        <f t="shared" si="3"/>
        <v>0.</v>
      </c>
      <c r="AG9" t="str">
        <f t="shared" si="4"/>
        <v>26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'19 Sep'!E10</f>
        <v xml:space="preserve">Ali Harby Mahmoud Mohamed </v>
      </c>
      <c r="F10" s="37">
        <v>41902.59438657407</v>
      </c>
      <c r="G10" s="38">
        <v>230</v>
      </c>
      <c r="H10" s="35">
        <v>0.31104166666666666</v>
      </c>
      <c r="I10" s="35" t="s">
        <v>39</v>
      </c>
      <c r="J10" s="41">
        <v>5.769675925925926E-2</v>
      </c>
      <c r="K10" s="35" t="s">
        <v>383</v>
      </c>
      <c r="L10" s="39">
        <v>1.0416666666666667E-3</v>
      </c>
      <c r="M10" s="40">
        <v>21</v>
      </c>
      <c r="N10" s="35" t="s">
        <v>384</v>
      </c>
      <c r="O10" s="35" t="s">
        <v>385</v>
      </c>
      <c r="P10" s="35" t="s">
        <v>386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11</v>
      </c>
      <c r="AF10" t="str">
        <f t="shared" si="3"/>
        <v>0.</v>
      </c>
      <c r="AG10" t="str">
        <f t="shared" si="4"/>
        <v>11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'19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'19 Sep'!E12</f>
        <v>Ashraf Adel Anees</v>
      </c>
      <c r="F12" s="37">
        <v>41902.960243055553</v>
      </c>
      <c r="G12" s="38">
        <v>247</v>
      </c>
      <c r="H12" s="35">
        <v>0.33499999999999996</v>
      </c>
      <c r="I12" s="35" t="s">
        <v>39</v>
      </c>
      <c r="J12" s="41">
        <v>3.7164351851851851E-2</v>
      </c>
      <c r="K12" s="35" t="s">
        <v>387</v>
      </c>
      <c r="L12" s="39">
        <v>1.0648148148148147E-3</v>
      </c>
      <c r="M12" s="40">
        <v>6</v>
      </c>
      <c r="N12" s="35" t="s">
        <v>388</v>
      </c>
      <c r="O12" s="35" t="s">
        <v>389</v>
      </c>
      <c r="P12" s="35" t="s">
        <v>390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35</v>
      </c>
      <c r="AF12" t="str">
        <f t="shared" si="3"/>
        <v>0.</v>
      </c>
      <c r="AG12" t="str">
        <f t="shared" si="4"/>
        <v>35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'19 Sep'!E13</f>
        <v xml:space="preserve"> Mohamed Ahmed Ibrahim</v>
      </c>
      <c r="F13" s="37">
        <v>41902.539918981478</v>
      </c>
      <c r="G13" s="38">
        <v>214</v>
      </c>
      <c r="H13" s="35" t="s">
        <v>1020</v>
      </c>
      <c r="I13" s="35" t="s">
        <v>39</v>
      </c>
      <c r="J13" s="41">
        <v>4.05787037037037E-2</v>
      </c>
      <c r="K13" s="35" t="s">
        <v>1021</v>
      </c>
      <c r="L13" s="39" t="s">
        <v>1022</v>
      </c>
      <c r="M13" s="40">
        <v>4</v>
      </c>
      <c r="N13" s="35" t="s">
        <v>1023</v>
      </c>
      <c r="O13" s="35" t="s">
        <v>1024</v>
      </c>
      <c r="P13" s="35" t="s">
        <v>1025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484</v>
      </c>
      <c r="AF13" t="str">
        <f t="shared" si="3"/>
        <v>08</v>
      </c>
      <c r="AG13" t="str">
        <f t="shared" si="4"/>
        <v>04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'19 Sep'!E14</f>
        <v>Ibrahim Mohamed Ibrahim</v>
      </c>
      <c r="F14" s="37">
        <v>41902.075729166667</v>
      </c>
      <c r="G14" s="38">
        <v>136</v>
      </c>
      <c r="H14" s="35">
        <v>0.20792824074074076</v>
      </c>
      <c r="I14" s="35" t="s">
        <v>39</v>
      </c>
      <c r="J14" s="41">
        <v>3.2280092592592589E-2</v>
      </c>
      <c r="K14" s="35" t="s">
        <v>392</v>
      </c>
      <c r="L14" s="39">
        <v>1.1342592592592591E-3</v>
      </c>
      <c r="M14" s="40">
        <v>5</v>
      </c>
      <c r="N14" s="35" t="s">
        <v>393</v>
      </c>
      <c r="O14" s="35" t="s">
        <v>394</v>
      </c>
      <c r="P14" s="35" t="s">
        <v>395</v>
      </c>
      <c r="Q14" s="2"/>
      <c r="R14" s="2"/>
      <c r="S14" s="2"/>
      <c r="T14" s="19"/>
      <c r="U14" s="43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7</v>
      </c>
      <c r="AF14" t="str">
        <f t="shared" si="3"/>
        <v>0.</v>
      </c>
      <c r="AG14" t="str">
        <f t="shared" si="4"/>
        <v>07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'19 Sep'!E15</f>
        <v>Karim Mahmoud</v>
      </c>
      <c r="F15" s="37">
        <v>41902.876354166663</v>
      </c>
      <c r="G15" s="38">
        <v>224</v>
      </c>
      <c r="H15" s="35">
        <v>0.33295138888888892</v>
      </c>
      <c r="I15" s="35" t="s">
        <v>39</v>
      </c>
      <c r="J15" s="41">
        <v>5.3043981481481484E-2</v>
      </c>
      <c r="K15" s="35" t="s">
        <v>396</v>
      </c>
      <c r="L15" s="39">
        <v>9.7222222222222209E-4</v>
      </c>
      <c r="M15" s="40">
        <v>8</v>
      </c>
      <c r="N15" s="35" t="s">
        <v>397</v>
      </c>
      <c r="O15" s="35" t="s">
        <v>398</v>
      </c>
      <c r="P15" s="35" t="s">
        <v>399</v>
      </c>
      <c r="Q15" s="2"/>
      <c r="R15" s="2">
        <v>1</v>
      </c>
      <c r="S15" s="2"/>
      <c r="T15" s="19"/>
      <c r="U15" s="8">
        <v>1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>
        <f t="shared" si="2"/>
        <v>32</v>
      </c>
      <c r="AF15" t="str">
        <f t="shared" si="3"/>
        <v>0.</v>
      </c>
      <c r="AG15" t="str">
        <f t="shared" si="4"/>
        <v>32</v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'19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/>
      <c r="W16" s="2"/>
      <c r="X16" s="9">
        <v>1</v>
      </c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'19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'19 Sep'!E18</f>
        <v>mohamed abd el moanem Mohamed</v>
      </c>
      <c r="F18" s="37">
        <v>41902.708553240736</v>
      </c>
      <c r="G18" s="38">
        <v>216</v>
      </c>
      <c r="H18" s="35">
        <v>0.33457175925925925</v>
      </c>
      <c r="I18" s="35" t="s">
        <v>39</v>
      </c>
      <c r="J18" s="41">
        <v>3.3506944444444443E-2</v>
      </c>
      <c r="K18" s="35" t="s">
        <v>400</v>
      </c>
      <c r="L18" s="39">
        <v>1.3425925925925925E-3</v>
      </c>
      <c r="M18" s="40">
        <v>5</v>
      </c>
      <c r="N18" s="35" t="s">
        <v>401</v>
      </c>
      <c r="O18" s="35" t="s">
        <v>402</v>
      </c>
      <c r="P18" s="35" t="s">
        <v>403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34</v>
      </c>
      <c r="AF18" t="str">
        <f t="shared" si="3"/>
        <v>0.</v>
      </c>
      <c r="AG18" t="str">
        <f t="shared" si="4"/>
        <v>34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'19 Sep'!E19</f>
        <v>Mohamed Adel Fahmy Ahmed</v>
      </c>
      <c r="F19" s="37">
        <v>41902.710810185185</v>
      </c>
      <c r="G19" s="38">
        <v>169</v>
      </c>
      <c r="H19" s="35">
        <v>0.28918981481481482</v>
      </c>
      <c r="I19" s="35" t="s">
        <v>39</v>
      </c>
      <c r="J19" s="41">
        <v>4.2500000000000003E-2</v>
      </c>
      <c r="K19" s="35" t="s">
        <v>404</v>
      </c>
      <c r="L19" s="39">
        <v>1.423611111111111E-3</v>
      </c>
      <c r="M19" s="40">
        <v>4</v>
      </c>
      <c r="N19" s="35" t="s">
        <v>405</v>
      </c>
      <c r="O19" s="35" t="s">
        <v>120</v>
      </c>
      <c r="P19" s="35" t="s">
        <v>406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89</v>
      </c>
      <c r="AF19" t="str">
        <f t="shared" si="3"/>
        <v>0.</v>
      </c>
      <c r="AG19" t="str">
        <f t="shared" si="4"/>
        <v>89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'19 Sep'!E20</f>
        <v>Mohamed Adel Mohamed</v>
      </c>
      <c r="F20" s="37">
        <v>41902.879918981482</v>
      </c>
      <c r="G20" s="38">
        <v>184</v>
      </c>
      <c r="H20" s="35">
        <v>0.32951388888888888</v>
      </c>
      <c r="I20" s="35" t="s">
        <v>39</v>
      </c>
      <c r="J20" s="41">
        <v>6.3923611111111112E-2</v>
      </c>
      <c r="K20" s="35" t="s">
        <v>407</v>
      </c>
      <c r="L20" s="39">
        <v>1.1226851851851851E-3</v>
      </c>
      <c r="M20" s="40">
        <v>11</v>
      </c>
      <c r="N20" s="35" t="s">
        <v>408</v>
      </c>
      <c r="O20" s="35" t="s">
        <v>409</v>
      </c>
      <c r="P20" s="35" t="s">
        <v>410</v>
      </c>
      <c r="Q20" s="2">
        <v>1</v>
      </c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29</v>
      </c>
      <c r="AF20" t="str">
        <f t="shared" si="3"/>
        <v>0.</v>
      </c>
      <c r="AG20" t="str">
        <f t="shared" si="4"/>
        <v>29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'19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2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'19 Sep'!E22</f>
        <v xml:space="preserve">Mohamed Alaa Elden </v>
      </c>
      <c r="F22" s="37">
        <v>41902.707638888889</v>
      </c>
      <c r="G22" s="38">
        <v>225</v>
      </c>
      <c r="H22" s="35">
        <v>0.29236111111111113</v>
      </c>
      <c r="I22" s="35" t="s">
        <v>39</v>
      </c>
      <c r="J22" s="41">
        <v>3.5532407407407408E-2</v>
      </c>
      <c r="K22" s="35" t="s">
        <v>411</v>
      </c>
      <c r="L22" s="39" t="s">
        <v>412</v>
      </c>
      <c r="M22" s="40">
        <v>7</v>
      </c>
      <c r="N22" s="35" t="s">
        <v>413</v>
      </c>
      <c r="O22" s="35" t="s">
        <v>414</v>
      </c>
      <c r="P22" s="35" t="s">
        <v>415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92</v>
      </c>
      <c r="AF22" t="str">
        <f t="shared" si="3"/>
        <v>0.</v>
      </c>
      <c r="AG22" t="str">
        <f t="shared" si="4"/>
        <v>92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'19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'19 Sep'!E24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>
        <v>0</v>
      </c>
      <c r="V24" s="2">
        <v>1</v>
      </c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'19 Sep'!E25</f>
        <v>Mohamed hosny ashmawy</v>
      </c>
      <c r="F25" s="37">
        <v>41902.666273148148</v>
      </c>
      <c r="G25" s="38">
        <v>162</v>
      </c>
      <c r="H25" s="35">
        <v>0.33429398148148143</v>
      </c>
      <c r="I25" s="35" t="s">
        <v>39</v>
      </c>
      <c r="J25" s="41">
        <v>4.0925925925925928E-2</v>
      </c>
      <c r="K25" s="35" t="s">
        <v>416</v>
      </c>
      <c r="L25" s="39">
        <v>1.7824074074074072E-3</v>
      </c>
      <c r="M25" s="40">
        <v>5</v>
      </c>
      <c r="N25" s="35" t="s">
        <v>417</v>
      </c>
      <c r="O25" s="35" t="s">
        <v>418</v>
      </c>
      <c r="P25" s="35" t="s">
        <v>419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34</v>
      </c>
      <c r="AF25" t="str">
        <f t="shared" si="3"/>
        <v>0.</v>
      </c>
      <c r="AG25" t="str">
        <f t="shared" si="4"/>
        <v>34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'19 Sep'!E26</f>
        <v xml:space="preserve">Mohamed Sayed Mahmoud Mohamed </v>
      </c>
      <c r="F26" s="37">
        <v>41902.627418981479</v>
      </c>
      <c r="G26" s="38">
        <v>243</v>
      </c>
      <c r="H26" s="35">
        <v>0.37170138888888887</v>
      </c>
      <c r="I26" s="35" t="s">
        <v>39</v>
      </c>
      <c r="J26" s="41">
        <v>4.0682870370370376E-2</v>
      </c>
      <c r="K26" s="35" t="s">
        <v>420</v>
      </c>
      <c r="L26" s="39">
        <v>1.3310185185185185E-3</v>
      </c>
      <c r="M26" s="40">
        <v>8</v>
      </c>
      <c r="N26" s="35" t="s">
        <v>421</v>
      </c>
      <c r="O26" s="35" t="s">
        <v>422</v>
      </c>
      <c r="P26" s="35" t="s">
        <v>423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71</v>
      </c>
      <c r="AF26" t="str">
        <f t="shared" si="3"/>
        <v>0.</v>
      </c>
      <c r="AG26" t="str">
        <f t="shared" si="4"/>
        <v>71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'19 Sep'!E27</f>
        <v xml:space="preserve">Mohamed Zenhom Hassan </v>
      </c>
      <c r="F27" s="37">
        <v>41902.707997685182</v>
      </c>
      <c r="G27" s="38">
        <v>147</v>
      </c>
      <c r="H27" s="35">
        <v>0.29200231481481481</v>
      </c>
      <c r="I27" s="35" t="s">
        <v>39</v>
      </c>
      <c r="J27" s="41">
        <v>3.2696759259259259E-2</v>
      </c>
      <c r="K27" s="35" t="s">
        <v>424</v>
      </c>
      <c r="L27" s="39">
        <v>1.736111111111111E-3</v>
      </c>
      <c r="M27" s="40">
        <v>7</v>
      </c>
      <c r="N27" s="35" t="s">
        <v>425</v>
      </c>
      <c r="O27" s="35" t="s">
        <v>426</v>
      </c>
      <c r="P27" s="35" t="s">
        <v>427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92</v>
      </c>
      <c r="AF27" t="str">
        <f t="shared" si="3"/>
        <v>0.</v>
      </c>
      <c r="AG27" t="str">
        <f t="shared" si="4"/>
        <v>92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'19 Sep'!E28</f>
        <v xml:space="preserve">Mostafa Mosaad Mohamed </v>
      </c>
      <c r="F28" s="37">
        <v>41902.71256944444</v>
      </c>
      <c r="G28" s="38">
        <v>252</v>
      </c>
      <c r="H28" s="35">
        <v>0.41050925925925924</v>
      </c>
      <c r="I28" s="35" t="s">
        <v>39</v>
      </c>
      <c r="J28" s="41">
        <v>4.4560185185185182E-2</v>
      </c>
      <c r="K28" s="35" t="s">
        <v>428</v>
      </c>
      <c r="L28" s="39">
        <v>1.3310185185185185E-3</v>
      </c>
      <c r="M28" s="40">
        <v>11</v>
      </c>
      <c r="N28" s="35" t="s">
        <v>429</v>
      </c>
      <c r="O28" s="35" t="s">
        <v>430</v>
      </c>
      <c r="P28" s="35" t="s">
        <v>431</v>
      </c>
      <c r="Q28" s="2">
        <v>1</v>
      </c>
      <c r="R28" s="2">
        <v>1</v>
      </c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10</v>
      </c>
      <c r="AF28" t="str">
        <f t="shared" si="3"/>
        <v>0.</v>
      </c>
      <c r="AG28" t="str">
        <f t="shared" si="4"/>
        <v>10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'19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'19 Sep'!E30</f>
        <v xml:space="preserve">Osma Khaled Ahmed </v>
      </c>
      <c r="F30" s="37">
        <v>41902.666203703702</v>
      </c>
      <c r="G30" s="38">
        <v>208</v>
      </c>
      <c r="H30" s="35">
        <v>0.33439814814814817</v>
      </c>
      <c r="I30" s="35" t="s">
        <v>39</v>
      </c>
      <c r="J30" s="41">
        <v>4.5613425925925925E-2</v>
      </c>
      <c r="K30" s="35" t="s">
        <v>432</v>
      </c>
      <c r="L30" s="39">
        <v>1.3425925925925925E-3</v>
      </c>
      <c r="M30" s="40">
        <v>15</v>
      </c>
      <c r="N30" s="35" t="s">
        <v>433</v>
      </c>
      <c r="O30" s="35" t="s">
        <v>434</v>
      </c>
      <c r="P30" s="35" t="s">
        <v>435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34</v>
      </c>
      <c r="AF30" t="str">
        <f t="shared" si="3"/>
        <v>0.</v>
      </c>
      <c r="AG30" t="str">
        <f t="shared" si="4"/>
        <v>34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'19 Sep'!E31</f>
        <v>Sameh Fathy Ouf</v>
      </c>
      <c r="F31" s="37">
        <v>41902.630532407406</v>
      </c>
      <c r="G31" s="38">
        <v>133</v>
      </c>
      <c r="H31" s="35">
        <v>0.32754629629629628</v>
      </c>
      <c r="I31" s="35" t="s">
        <v>39</v>
      </c>
      <c r="J31" s="41">
        <v>4.1377314814814818E-2</v>
      </c>
      <c r="K31" s="35" t="s">
        <v>436</v>
      </c>
      <c r="L31" s="39">
        <v>2.1180555555555553E-3</v>
      </c>
      <c r="M31" s="40">
        <v>7</v>
      </c>
      <c r="N31" s="35" t="s">
        <v>437</v>
      </c>
      <c r="O31" s="35" t="s">
        <v>438</v>
      </c>
      <c r="P31" s="35" t="s">
        <v>439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27</v>
      </c>
      <c r="AF31" t="str">
        <f t="shared" si="3"/>
        <v>0.</v>
      </c>
      <c r="AG31" t="str">
        <f t="shared" si="4"/>
        <v>27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'19 Sep'!E32</f>
        <v>Shehab Saeed El Sayed El Sayed</v>
      </c>
      <c r="F32" s="37">
        <v>41902.635914351849</v>
      </c>
      <c r="G32" s="38">
        <v>167</v>
      </c>
      <c r="H32" s="35">
        <v>0.32662037037037034</v>
      </c>
      <c r="I32" s="35" t="s">
        <v>39</v>
      </c>
      <c r="J32" s="41">
        <v>4.1990740740740745E-2</v>
      </c>
      <c r="K32" s="35" t="s">
        <v>440</v>
      </c>
      <c r="L32" s="39">
        <v>1.6666666666666668E-3</v>
      </c>
      <c r="M32" s="40">
        <v>7</v>
      </c>
      <c r="N32" s="35" t="s">
        <v>405</v>
      </c>
      <c r="O32" s="35" t="s">
        <v>245</v>
      </c>
      <c r="P32" s="35" t="s">
        <v>441</v>
      </c>
      <c r="Q32" s="2">
        <v>1</v>
      </c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26</v>
      </c>
      <c r="AF32" t="str">
        <f t="shared" si="3"/>
        <v>0.</v>
      </c>
      <c r="AG32" t="str">
        <f t="shared" si="4"/>
        <v>26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'19 Sep'!E33</f>
        <v>Tawfek Roushdy Zaki</v>
      </c>
      <c r="F33" s="37">
        <v>41902.667708333334</v>
      </c>
      <c r="G33" s="38">
        <v>186</v>
      </c>
      <c r="H33" s="35">
        <v>0.33229166666666665</v>
      </c>
      <c r="I33" s="35" t="s">
        <v>39</v>
      </c>
      <c r="J33" s="41">
        <v>3.8692129629629632E-2</v>
      </c>
      <c r="K33" s="35" t="s">
        <v>442</v>
      </c>
      <c r="L33" s="39">
        <v>1.5277777777777779E-3</v>
      </c>
      <c r="M33" s="40">
        <v>9</v>
      </c>
      <c r="N33" s="35" t="s">
        <v>443</v>
      </c>
      <c r="O33" s="35" t="s">
        <v>444</v>
      </c>
      <c r="P33" s="35" t="s">
        <v>445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32</v>
      </c>
      <c r="AF33" t="str">
        <f t="shared" si="3"/>
        <v>0.</v>
      </c>
      <c r="AG33" t="str">
        <f t="shared" si="4"/>
        <v>32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'19 Sep'!E34</f>
        <v xml:space="preserve">Yasser El sayed Abd allah </v>
      </c>
      <c r="F34" s="37">
        <v>41902.624305555553</v>
      </c>
      <c r="G34" s="38">
        <v>252</v>
      </c>
      <c r="H34" s="35">
        <v>0.37925925925925924</v>
      </c>
      <c r="I34" s="35" t="s">
        <v>39</v>
      </c>
      <c r="J34" s="41">
        <v>4.0613425925925928E-2</v>
      </c>
      <c r="K34" s="35" t="s">
        <v>446</v>
      </c>
      <c r="L34" s="39">
        <v>1.2962962962962963E-3</v>
      </c>
      <c r="M34" s="40">
        <v>11</v>
      </c>
      <c r="N34" s="35" t="s">
        <v>447</v>
      </c>
      <c r="O34" s="35" t="s">
        <v>448</v>
      </c>
      <c r="P34" s="35" t="s">
        <v>449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79</v>
      </c>
      <c r="AF34" t="str">
        <f t="shared" si="3"/>
        <v>0.</v>
      </c>
      <c r="AG34" t="str">
        <f t="shared" si="4"/>
        <v>79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'19 Sep'!E35</f>
        <v>Yehia galal El Nahas Galal</v>
      </c>
      <c r="F35" s="37">
        <v>41902.626956018517</v>
      </c>
      <c r="G35" s="38">
        <v>145</v>
      </c>
      <c r="H35" s="35">
        <v>0.32947916666666666</v>
      </c>
      <c r="I35" s="35" t="s">
        <v>39</v>
      </c>
      <c r="J35" s="41">
        <v>2.7858796296296298E-2</v>
      </c>
      <c r="K35" s="35" t="s">
        <v>450</v>
      </c>
      <c r="L35" s="39">
        <v>2.0486111111111113E-3</v>
      </c>
      <c r="M35" s="40">
        <v>18</v>
      </c>
      <c r="N35" s="35" t="s">
        <v>451</v>
      </c>
      <c r="O35" s="35" t="s">
        <v>452</v>
      </c>
      <c r="P35" s="35" t="s">
        <v>453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29</v>
      </c>
      <c r="AF35" t="str">
        <f t="shared" si="3"/>
        <v>0.</v>
      </c>
      <c r="AG35" t="str">
        <f t="shared" si="4"/>
        <v>29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'19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'19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'19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'19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'19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'19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'19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'19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'19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'19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'19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'19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'19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'19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'19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'19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'19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99" priority="5" operator="greaterThan">
      <formula>0.0416666666666667</formula>
    </cfRule>
  </conditionalFormatting>
  <conditionalFormatting sqref="L3:L35">
    <cfRule type="cellIs" dxfId="98" priority="2" operator="greaterThan">
      <formula>0.00138888888888889</formula>
    </cfRule>
    <cfRule type="cellIs" dxfId="97" priority="3" operator="greaterThan">
      <formula>0.0833333333333333</formula>
    </cfRule>
    <cfRule type="cellIs" dxfId="96" priority="4" operator="greaterThan">
      <formula>0.0833333333333333</formula>
    </cfRule>
  </conditionalFormatting>
  <conditionalFormatting sqref="H3:H35">
    <cfRule type="cellIs" dxfId="95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M3" activePane="bottomRight" state="frozen"/>
      <selection pane="topRight" activeCell="G1" sqref="G1"/>
      <selection pane="bottomLeft" activeCell="A3" sqref="A3"/>
      <selection pane="bottomRight" activeCell="W5" sqref="W5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bestFit="1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'20 Sep'!E3</f>
        <v>Ahmed  sayed Ali</v>
      </c>
      <c r="F3" s="37">
        <v>41903.877847222218</v>
      </c>
      <c r="G3" s="38">
        <v>223</v>
      </c>
      <c r="H3" s="35">
        <v>0.33089120370370367</v>
      </c>
      <c r="I3" s="35" t="s">
        <v>39</v>
      </c>
      <c r="J3" s="41">
        <v>3.5092592592592592E-2</v>
      </c>
      <c r="K3" s="35" t="s">
        <v>454</v>
      </c>
      <c r="L3" s="39">
        <v>1.2037037037037038E-3</v>
      </c>
      <c r="M3" s="40">
        <v>5</v>
      </c>
      <c r="N3" s="35" t="s">
        <v>455</v>
      </c>
      <c r="O3" s="35" t="s">
        <v>456</v>
      </c>
      <c r="P3" s="35" t="s">
        <v>457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30</v>
      </c>
      <c r="AF3" t="str">
        <f>MID(H3,1,2)</f>
        <v>0.</v>
      </c>
      <c r="AG3" t="str">
        <f>MID(H3,4,2)</f>
        <v>30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'20 Sep'!E4</f>
        <v xml:space="preserve">Ahmed Abd el azim Abd el atey </v>
      </c>
      <c r="F4" s="37">
        <v>41903.70994212963</v>
      </c>
      <c r="G4" s="38">
        <v>220</v>
      </c>
      <c r="H4" s="35">
        <v>0.33370370370370367</v>
      </c>
      <c r="I4" s="35" t="s">
        <v>39</v>
      </c>
      <c r="J4" s="41">
        <v>4.0011574074074074E-2</v>
      </c>
      <c r="K4" s="35" t="s">
        <v>458</v>
      </c>
      <c r="L4" s="39">
        <v>1.261574074074074E-3</v>
      </c>
      <c r="M4" s="40">
        <v>8</v>
      </c>
      <c r="N4" s="35" t="s">
        <v>459</v>
      </c>
      <c r="O4" s="35" t="s">
        <v>460</v>
      </c>
      <c r="P4" s="35" t="s">
        <v>461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33</v>
      </c>
      <c r="AF4" t="str">
        <f t="shared" ref="AF4:AF53" si="3">MID(H4,1,2)</f>
        <v>0.</v>
      </c>
      <c r="AG4" t="str">
        <f t="shared" ref="AG4:AG53" si="4">MID(H4,4,2)</f>
        <v>33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'20 Sep'!E5</f>
        <v xml:space="preserve">Ahmed Adel Hassan </v>
      </c>
      <c r="F5" s="37">
        <v>41903.674502314811</v>
      </c>
      <c r="G5" s="38">
        <v>180</v>
      </c>
      <c r="H5" s="35">
        <v>0.32631944444444444</v>
      </c>
      <c r="I5" s="35" t="s">
        <v>39</v>
      </c>
      <c r="J5" s="41">
        <v>4.1643518518518517E-2</v>
      </c>
      <c r="K5" s="35" t="s">
        <v>462</v>
      </c>
      <c r="L5" s="39">
        <v>1.4930555555555556E-3</v>
      </c>
      <c r="M5" s="40">
        <v>10</v>
      </c>
      <c r="N5" s="35" t="s">
        <v>463</v>
      </c>
      <c r="O5" s="35" t="s">
        <v>464</v>
      </c>
      <c r="P5" s="35" t="s">
        <v>465</v>
      </c>
      <c r="Q5" s="2">
        <v>1</v>
      </c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26</v>
      </c>
      <c r="AF5" t="str">
        <f t="shared" si="3"/>
        <v>0.</v>
      </c>
      <c r="AG5" t="str">
        <f t="shared" si="4"/>
        <v>26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'20 Sep'!E6</f>
        <v>Ahmed Mohamed Ibrahim Eldossoki</v>
      </c>
      <c r="F6" s="37">
        <v>41903.794479166667</v>
      </c>
      <c r="G6" s="38">
        <v>163</v>
      </c>
      <c r="H6" s="35">
        <v>0.20552083333333335</v>
      </c>
      <c r="I6" s="35" t="s">
        <v>39</v>
      </c>
      <c r="J6" s="41">
        <v>2.4016203703703706E-2</v>
      </c>
      <c r="K6" s="35" t="s">
        <v>466</v>
      </c>
      <c r="L6" s="39">
        <v>1.0648148148148147E-3</v>
      </c>
      <c r="M6" s="40">
        <v>8</v>
      </c>
      <c r="N6" s="35" t="s">
        <v>467</v>
      </c>
      <c r="O6" s="35" t="s">
        <v>468</v>
      </c>
      <c r="P6" s="35" t="s">
        <v>469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5</v>
      </c>
      <c r="AF6" t="str">
        <f t="shared" si="3"/>
        <v>0.</v>
      </c>
      <c r="AG6" t="str">
        <f t="shared" si="4"/>
        <v>05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'20 Sep'!E7</f>
        <v>Ahmed Mohamed Nabil</v>
      </c>
      <c r="F7" s="37">
        <v>41903.711504629631</v>
      </c>
      <c r="G7" s="38">
        <v>248</v>
      </c>
      <c r="H7" s="35">
        <v>0.28912037037037036</v>
      </c>
      <c r="I7" s="35" t="s">
        <v>39</v>
      </c>
      <c r="J7" s="41">
        <v>3.259259259259259E-2</v>
      </c>
      <c r="K7" s="35" t="s">
        <v>470</v>
      </c>
      <c r="L7" s="39">
        <v>9.6064814814814808E-4</v>
      </c>
      <c r="M7" s="40">
        <v>5</v>
      </c>
      <c r="N7" s="35" t="s">
        <v>471</v>
      </c>
      <c r="O7" s="35" t="s">
        <v>472</v>
      </c>
      <c r="P7" s="35" t="s">
        <v>473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89</v>
      </c>
      <c r="AF7" t="str">
        <f t="shared" si="3"/>
        <v>0.</v>
      </c>
      <c r="AG7" t="str">
        <f t="shared" si="4"/>
        <v>89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'20 Sep'!E8</f>
        <v>Ahmed Thabet Ahmed</v>
      </c>
      <c r="F8" s="37">
        <v>41903.634050925924</v>
      </c>
      <c r="G8" s="38">
        <v>241</v>
      </c>
      <c r="H8" s="35">
        <v>0.32260416666666664</v>
      </c>
      <c r="I8" s="35" t="s">
        <v>39</v>
      </c>
      <c r="J8" s="41">
        <v>5.5289351851851853E-2</v>
      </c>
      <c r="K8" s="35" t="s">
        <v>474</v>
      </c>
      <c r="L8" s="39">
        <v>8.6805555555555551E-4</v>
      </c>
      <c r="M8" s="40">
        <v>12</v>
      </c>
      <c r="N8" s="35" t="s">
        <v>475</v>
      </c>
      <c r="O8" s="35" t="s">
        <v>476</v>
      </c>
      <c r="P8" s="35" t="s">
        <v>477</v>
      </c>
      <c r="Q8" s="2">
        <v>1</v>
      </c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22</v>
      </c>
      <c r="AF8" t="str">
        <f t="shared" si="3"/>
        <v>0.</v>
      </c>
      <c r="AG8" t="str">
        <f t="shared" si="4"/>
        <v>22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'20 Sep'!E9</f>
        <v>Alaa elden fathy hamdy</v>
      </c>
      <c r="F9" s="37">
        <v>41903.627499999995</v>
      </c>
      <c r="G9" s="38">
        <v>173</v>
      </c>
      <c r="H9" s="35">
        <v>0.33288194444444447</v>
      </c>
      <c r="I9" s="35" t="s">
        <v>39</v>
      </c>
      <c r="J9" s="41">
        <v>3.4004629629629628E-2</v>
      </c>
      <c r="K9" s="35" t="s">
        <v>478</v>
      </c>
      <c r="L9" s="39">
        <v>1.6319444444444445E-3</v>
      </c>
      <c r="M9" s="40">
        <v>9</v>
      </c>
      <c r="N9" s="35" t="s">
        <v>479</v>
      </c>
      <c r="O9" s="35" t="s">
        <v>480</v>
      </c>
      <c r="P9" s="35" t="s">
        <v>481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32</v>
      </c>
      <c r="AF9" t="str">
        <f t="shared" si="3"/>
        <v>0.</v>
      </c>
      <c r="AG9" t="str">
        <f t="shared" si="4"/>
        <v>32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'20 Sep'!E10</f>
        <v xml:space="preserve">Ali Harby Mahmoud Mohamed </v>
      </c>
      <c r="F10" s="37">
        <v>41903.571331018517</v>
      </c>
      <c r="G10" s="38">
        <v>262</v>
      </c>
      <c r="H10" s="35">
        <v>0.36133101851851851</v>
      </c>
      <c r="I10" s="35" t="s">
        <v>39</v>
      </c>
      <c r="J10" s="41">
        <v>5.2673611111111109E-2</v>
      </c>
      <c r="K10" s="35" t="s">
        <v>482</v>
      </c>
      <c r="L10" s="39">
        <v>9.2592592592592585E-4</v>
      </c>
      <c r="M10" s="40">
        <v>19</v>
      </c>
      <c r="N10" s="35" t="s">
        <v>483</v>
      </c>
      <c r="O10" s="35" t="s">
        <v>484</v>
      </c>
      <c r="P10" s="35" t="s">
        <v>485</v>
      </c>
      <c r="Q10" s="2"/>
      <c r="R10" s="2"/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61</v>
      </c>
      <c r="AF10" t="str">
        <f t="shared" si="3"/>
        <v>0.</v>
      </c>
      <c r="AG10" t="str">
        <f t="shared" si="4"/>
        <v>61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'20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'20 Sep'!E12</f>
        <v>Ashraf Adel Anees</v>
      </c>
      <c r="F12" s="37">
        <v>41903.961354166662</v>
      </c>
      <c r="G12" s="38">
        <v>200</v>
      </c>
      <c r="H12" s="35">
        <v>0.33458333333333329</v>
      </c>
      <c r="I12" s="35" t="s">
        <v>39</v>
      </c>
      <c r="J12" s="41">
        <v>3.2754629629629627E-2</v>
      </c>
      <c r="K12" s="35" t="s">
        <v>486</v>
      </c>
      <c r="L12" s="39">
        <v>1.261574074074074E-3</v>
      </c>
      <c r="M12" s="40">
        <v>12</v>
      </c>
      <c r="N12" s="35" t="s">
        <v>487</v>
      </c>
      <c r="O12" s="35" t="s">
        <v>488</v>
      </c>
      <c r="P12" s="35" t="s">
        <v>489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34</v>
      </c>
      <c r="AF12" t="str">
        <f t="shared" si="3"/>
        <v>0.</v>
      </c>
      <c r="AG12" t="str">
        <f t="shared" si="4"/>
        <v>34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'20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'20 Sep'!E14</f>
        <v>Ibrahim Mohamed Ibrahim</v>
      </c>
      <c r="F14" s="37">
        <v>41903.707268518519</v>
      </c>
      <c r="G14" s="38">
        <v>180</v>
      </c>
      <c r="H14" s="35">
        <v>0.29273148148148148</v>
      </c>
      <c r="I14" s="35" t="s">
        <v>39</v>
      </c>
      <c r="J14" s="41">
        <v>4.0543981481481479E-2</v>
      </c>
      <c r="K14" s="35" t="s">
        <v>491</v>
      </c>
      <c r="L14" s="39">
        <v>1.2037037037037038E-3</v>
      </c>
      <c r="M14" s="40">
        <v>5</v>
      </c>
      <c r="N14" s="35" t="s">
        <v>492</v>
      </c>
      <c r="O14" s="35" t="s">
        <v>493</v>
      </c>
      <c r="P14" s="35" t="s">
        <v>494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92</v>
      </c>
      <c r="AF14" t="str">
        <f t="shared" si="3"/>
        <v>0.</v>
      </c>
      <c r="AG14" t="str">
        <f t="shared" si="4"/>
        <v>92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'20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'20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'20 Sep'!E17</f>
        <v>Micheal Samy</v>
      </c>
      <c r="F17" s="37">
        <v>41903.668275462958</v>
      </c>
      <c r="G17" s="38">
        <v>193</v>
      </c>
      <c r="H17" s="35">
        <v>0.33172453703703703</v>
      </c>
      <c r="I17" s="35" t="s">
        <v>39</v>
      </c>
      <c r="J17" s="41">
        <v>3.0312499999999996E-2</v>
      </c>
      <c r="K17" s="35" t="s">
        <v>495</v>
      </c>
      <c r="L17" s="39">
        <v>1.4699074074074074E-3</v>
      </c>
      <c r="M17" s="40">
        <v>16</v>
      </c>
      <c r="N17" s="35" t="s">
        <v>496</v>
      </c>
      <c r="O17" s="35" t="s">
        <v>497</v>
      </c>
      <c r="P17" s="35" t="s">
        <v>498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'20 Sep'!E18</f>
        <v>mohamed abd el moanem Mohamed</v>
      </c>
      <c r="F18" s="37">
        <v>41903.708692129629</v>
      </c>
      <c r="G18" s="38">
        <v>205</v>
      </c>
      <c r="H18" s="35">
        <v>0.33428240740740739</v>
      </c>
      <c r="I18" s="35" t="s">
        <v>39</v>
      </c>
      <c r="J18" s="41">
        <v>2.5937500000000002E-2</v>
      </c>
      <c r="K18" s="35" t="s">
        <v>499</v>
      </c>
      <c r="L18" s="39">
        <v>1.4467592592592594E-3</v>
      </c>
      <c r="M18" s="40">
        <v>7</v>
      </c>
      <c r="N18" s="35" t="s">
        <v>500</v>
      </c>
      <c r="O18" s="35" t="s">
        <v>229</v>
      </c>
      <c r="P18" s="35" t="s">
        <v>501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34</v>
      </c>
      <c r="AF18" t="str">
        <f t="shared" si="3"/>
        <v>0.</v>
      </c>
      <c r="AG18" t="str">
        <f t="shared" si="4"/>
        <v>34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'20 Sep'!E19</f>
        <v>Mohamed Adel Fahmy Ahmed</v>
      </c>
      <c r="F19" s="37">
        <v>41903.710393518515</v>
      </c>
      <c r="G19" s="38">
        <v>215</v>
      </c>
      <c r="H19" s="35">
        <v>0.33174768518518521</v>
      </c>
      <c r="I19" s="35" t="s">
        <v>39</v>
      </c>
      <c r="J19" s="41">
        <v>3.3657407407407407E-2</v>
      </c>
      <c r="K19" s="35" t="s">
        <v>502</v>
      </c>
      <c r="L19" s="39">
        <v>1.3194444444444443E-3</v>
      </c>
      <c r="M19" s="40">
        <v>8</v>
      </c>
      <c r="N19" s="35" t="s">
        <v>503</v>
      </c>
      <c r="O19" s="35" t="s">
        <v>504</v>
      </c>
      <c r="P19" s="35" t="s">
        <v>505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31</v>
      </c>
      <c r="AF19" t="str">
        <f t="shared" si="3"/>
        <v>0.</v>
      </c>
      <c r="AG19" t="str">
        <f t="shared" si="4"/>
        <v>31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'20 Sep'!E20</f>
        <v>Mohamed Adel Mohamed</v>
      </c>
      <c r="F20" s="37">
        <v>41903.880150462959</v>
      </c>
      <c r="G20" s="38">
        <v>180</v>
      </c>
      <c r="H20" s="35">
        <v>0.32827546296296295</v>
      </c>
      <c r="I20" s="35" t="s">
        <v>39</v>
      </c>
      <c r="J20" s="41">
        <v>5.4525462962962963E-2</v>
      </c>
      <c r="K20" s="35" t="s">
        <v>506</v>
      </c>
      <c r="L20" s="39">
        <v>1.3194444444444443E-3</v>
      </c>
      <c r="M20" s="40">
        <v>13</v>
      </c>
      <c r="N20" s="35" t="s">
        <v>507</v>
      </c>
      <c r="O20" s="35" t="s">
        <v>508</v>
      </c>
      <c r="P20" s="35" t="s">
        <v>509</v>
      </c>
      <c r="Q20" s="2">
        <v>1</v>
      </c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28</v>
      </c>
      <c r="AF20" t="str">
        <f t="shared" si="3"/>
        <v>0.</v>
      </c>
      <c r="AG20" t="str">
        <f t="shared" si="4"/>
        <v>28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'20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2"/>
      <c r="W21" s="2">
        <v>1</v>
      </c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'20 Sep'!E22</f>
        <v xml:space="preserve">Mohamed Alaa Elden </v>
      </c>
      <c r="F22" s="37">
        <v>41903.709745370368</v>
      </c>
      <c r="G22" s="38">
        <v>221</v>
      </c>
      <c r="H22" s="35">
        <v>0.33269675925925929</v>
      </c>
      <c r="I22" s="35" t="s">
        <v>39</v>
      </c>
      <c r="J22" s="41">
        <v>2.8726851851851851E-2</v>
      </c>
      <c r="K22" s="35" t="s">
        <v>510</v>
      </c>
      <c r="L22" s="39">
        <v>1.1689814814814816E-3</v>
      </c>
      <c r="M22" s="40">
        <v>7</v>
      </c>
      <c r="N22" s="35" t="s">
        <v>511</v>
      </c>
      <c r="O22" s="35" t="s">
        <v>512</v>
      </c>
      <c r="P22" s="35" t="s">
        <v>513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32</v>
      </c>
      <c r="AF22" t="str">
        <f t="shared" si="3"/>
        <v>0.</v>
      </c>
      <c r="AG22" t="str">
        <f t="shared" si="4"/>
        <v>32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'20 Sep'!E23</f>
        <v>Mohamed Badreldin Fakhry</v>
      </c>
      <c r="F23" s="37">
        <v>41903.710092592592</v>
      </c>
      <c r="G23" s="38">
        <v>164</v>
      </c>
      <c r="H23" s="35">
        <v>0.28990740740740745</v>
      </c>
      <c r="I23" s="35" t="s">
        <v>39</v>
      </c>
      <c r="J23" s="41">
        <v>4.2743055555555555E-2</v>
      </c>
      <c r="K23" s="35" t="s">
        <v>514</v>
      </c>
      <c r="L23" s="39">
        <v>1.4120370370370369E-3</v>
      </c>
      <c r="M23" s="40">
        <v>6</v>
      </c>
      <c r="N23" s="35" t="s">
        <v>515</v>
      </c>
      <c r="O23" s="35" t="s">
        <v>268</v>
      </c>
      <c r="P23" s="35" t="s">
        <v>516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89</v>
      </c>
      <c r="AF23" t="str">
        <f t="shared" si="3"/>
        <v>0.</v>
      </c>
      <c r="AG23" t="str">
        <f t="shared" si="4"/>
        <v>89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'20 Sep'!E24</f>
        <v xml:space="preserve">Mohamed Hany Ahmed Ahmed </v>
      </c>
      <c r="F24" s="37">
        <v>41903.629548611112</v>
      </c>
      <c r="G24" s="38">
        <v>207</v>
      </c>
      <c r="H24" s="35">
        <v>0.33126157407407408</v>
      </c>
      <c r="I24" s="35" t="s">
        <v>39</v>
      </c>
      <c r="J24" s="41">
        <v>3.8981481481481485E-2</v>
      </c>
      <c r="K24" s="35" t="s">
        <v>517</v>
      </c>
      <c r="L24" s="39">
        <v>1.1921296296296296E-3</v>
      </c>
      <c r="M24" s="40">
        <v>10</v>
      </c>
      <c r="N24" s="35" t="s">
        <v>518</v>
      </c>
      <c r="O24" s="35" t="s">
        <v>90</v>
      </c>
      <c r="P24" s="35" t="s">
        <v>519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31</v>
      </c>
      <c r="AF24" t="str">
        <f t="shared" si="3"/>
        <v>0.</v>
      </c>
      <c r="AG24" t="str">
        <f t="shared" si="4"/>
        <v>31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'20 Sep'!E25</f>
        <v>Mohamed hosny ashmawy</v>
      </c>
      <c r="F25" s="37">
        <v>41903.68299768518</v>
      </c>
      <c r="G25" s="38">
        <v>181</v>
      </c>
      <c r="H25" s="35">
        <v>0.31614583333333335</v>
      </c>
      <c r="I25" s="35" t="s">
        <v>39</v>
      </c>
      <c r="J25" s="41">
        <v>3.3981481481481481E-2</v>
      </c>
      <c r="K25" s="35" t="s">
        <v>520</v>
      </c>
      <c r="L25" s="39">
        <v>1.4699074074074074E-3</v>
      </c>
      <c r="M25" s="40">
        <v>8</v>
      </c>
      <c r="N25" s="35" t="s">
        <v>521</v>
      </c>
      <c r="O25" s="35" t="s">
        <v>490</v>
      </c>
      <c r="P25" s="35" t="s">
        <v>522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16</v>
      </c>
      <c r="AF25" t="str">
        <f t="shared" si="3"/>
        <v>0.</v>
      </c>
      <c r="AG25" t="str">
        <f t="shared" si="4"/>
        <v>16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'20 Sep'!E26</f>
        <v xml:space="preserve">Mohamed Sayed Mahmoud Mohamed </v>
      </c>
      <c r="F26" s="37">
        <v>41903.033854166664</v>
      </c>
      <c r="G26" s="38">
        <v>33</v>
      </c>
      <c r="H26" s="35">
        <v>4.1388888888888892E-2</v>
      </c>
      <c r="I26" s="35" t="s">
        <v>39</v>
      </c>
      <c r="J26" s="41">
        <v>4.6296296296296294E-5</v>
      </c>
      <c r="K26" s="35" t="s">
        <v>523</v>
      </c>
      <c r="L26" s="39">
        <v>1.2152777777777778E-3</v>
      </c>
      <c r="M26" s="40">
        <v>2</v>
      </c>
      <c r="N26" s="35" t="s">
        <v>524</v>
      </c>
      <c r="O26" s="35" t="s">
        <v>525</v>
      </c>
      <c r="P26" s="35" t="s">
        <v>435</v>
      </c>
      <c r="Q26" s="2"/>
      <c r="R26" s="2"/>
      <c r="S26" s="2"/>
      <c r="T26" s="19"/>
      <c r="U26" s="8">
        <v>0</v>
      </c>
      <c r="V26" s="2">
        <v>1</v>
      </c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41</v>
      </c>
      <c r="AF26" t="str">
        <f t="shared" si="3"/>
        <v>0.</v>
      </c>
      <c r="AG26" t="str">
        <f t="shared" si="4"/>
        <v>41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'20 Sep'!E27</f>
        <v xml:space="preserve">Mohamed Zenhom Hassan </v>
      </c>
      <c r="F27" s="37">
        <v>41903.708692129629</v>
      </c>
      <c r="G27" s="38">
        <v>168</v>
      </c>
      <c r="H27" s="35">
        <v>0.33423611111111112</v>
      </c>
      <c r="I27" s="35" t="s">
        <v>39</v>
      </c>
      <c r="J27" s="41">
        <v>3.6168981481481483E-2</v>
      </c>
      <c r="K27" s="35" t="s">
        <v>526</v>
      </c>
      <c r="L27" s="39">
        <v>1.7013888888888892E-3</v>
      </c>
      <c r="M27" s="40">
        <v>7</v>
      </c>
      <c r="N27" s="35" t="s">
        <v>527</v>
      </c>
      <c r="O27" s="35" t="s">
        <v>528</v>
      </c>
      <c r="P27" s="35" t="s">
        <v>529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'20 Sep'!E28</f>
        <v xml:space="preserve">Mostafa Mosaad Mohamed </v>
      </c>
      <c r="F28" s="37">
        <v>41903.709537037037</v>
      </c>
      <c r="G28" s="38">
        <v>220</v>
      </c>
      <c r="H28" s="35">
        <v>0.33281250000000001</v>
      </c>
      <c r="I28" s="35" t="s">
        <v>39</v>
      </c>
      <c r="J28" s="41">
        <v>3.1620370370370368E-2</v>
      </c>
      <c r="K28" s="35" t="s">
        <v>530</v>
      </c>
      <c r="L28" s="39">
        <v>1.2962962962962963E-3</v>
      </c>
      <c r="M28" s="40">
        <v>8</v>
      </c>
      <c r="N28" s="35" t="s">
        <v>531</v>
      </c>
      <c r="O28" s="35" t="s">
        <v>460</v>
      </c>
      <c r="P28" s="35" t="s">
        <v>532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32</v>
      </c>
      <c r="AF28" t="str">
        <f t="shared" si="3"/>
        <v>0.</v>
      </c>
      <c r="AG28" t="str">
        <f t="shared" si="4"/>
        <v>32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'20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'20 Sep'!E30</f>
        <v xml:space="preserve">Osma Khaled Ahmed </v>
      </c>
      <c r="F30" s="37">
        <v>41903.628148148149</v>
      </c>
      <c r="G30" s="38">
        <v>160</v>
      </c>
      <c r="H30" s="35">
        <v>0.33175925925925925</v>
      </c>
      <c r="I30" s="35" t="s">
        <v>220</v>
      </c>
      <c r="J30" s="41">
        <v>4.445601851851852E-2</v>
      </c>
      <c r="K30" s="35" t="s">
        <v>533</v>
      </c>
      <c r="L30" s="39">
        <v>1.689814814814815E-3</v>
      </c>
      <c r="M30" s="40">
        <v>10</v>
      </c>
      <c r="N30" s="35" t="s">
        <v>534</v>
      </c>
      <c r="O30" s="35" t="s">
        <v>535</v>
      </c>
      <c r="P30" s="35" t="s">
        <v>536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'20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'20 Sep'!E32</f>
        <v>Shehab Saeed El Sayed El Sayed</v>
      </c>
      <c r="F32" s="37">
        <v>41903.634652777779</v>
      </c>
      <c r="G32" s="38">
        <v>181</v>
      </c>
      <c r="H32" s="35">
        <v>0.32165509259259256</v>
      </c>
      <c r="I32" s="35" t="s">
        <v>39</v>
      </c>
      <c r="J32" s="41">
        <v>4.5682870370370367E-2</v>
      </c>
      <c r="K32" s="35" t="s">
        <v>537</v>
      </c>
      <c r="L32" s="39">
        <v>1.4351851851851854E-3</v>
      </c>
      <c r="M32" s="40">
        <v>18</v>
      </c>
      <c r="N32" s="35" t="s">
        <v>538</v>
      </c>
      <c r="O32" s="35" t="s">
        <v>539</v>
      </c>
      <c r="P32" s="35" t="s">
        <v>540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21</v>
      </c>
      <c r="AF32" t="str">
        <f t="shared" si="3"/>
        <v>0.</v>
      </c>
      <c r="AG32" t="str">
        <f t="shared" si="4"/>
        <v>21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'20 Sep'!E33</f>
        <v>Tawfek Roushdy Zaki</v>
      </c>
      <c r="F33" s="37">
        <v>41903.666863425926</v>
      </c>
      <c r="G33" s="38">
        <v>184</v>
      </c>
      <c r="H33" s="35">
        <v>0.33283564814814814</v>
      </c>
      <c r="I33" s="35" t="s">
        <v>39</v>
      </c>
      <c r="J33" s="41">
        <v>4.099537037037037E-2</v>
      </c>
      <c r="K33" s="35" t="s">
        <v>541</v>
      </c>
      <c r="L33" s="39">
        <v>1.3657407407407409E-3</v>
      </c>
      <c r="M33" s="40">
        <v>14</v>
      </c>
      <c r="N33" s="35" t="s">
        <v>542</v>
      </c>
      <c r="O33" s="35" t="s">
        <v>181</v>
      </c>
      <c r="P33" s="35" t="s">
        <v>543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32</v>
      </c>
      <c r="AF33" t="str">
        <f t="shared" si="3"/>
        <v>0.</v>
      </c>
      <c r="AG33" t="str">
        <f t="shared" si="4"/>
        <v>32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'20 Sep'!E34</f>
        <v xml:space="preserve">Yasser El sayed Abd allah </v>
      </c>
      <c r="F34" s="37">
        <v>41903.627199074072</v>
      </c>
      <c r="G34" s="38">
        <v>229</v>
      </c>
      <c r="H34" s="35">
        <v>0.33232638888888888</v>
      </c>
      <c r="I34" s="35" t="s">
        <v>39</v>
      </c>
      <c r="J34" s="41">
        <v>3.8726851851851853E-2</v>
      </c>
      <c r="K34" s="35" t="s">
        <v>544</v>
      </c>
      <c r="L34" s="39">
        <v>1.1921296296296296E-3</v>
      </c>
      <c r="M34" s="40">
        <v>8</v>
      </c>
      <c r="N34" s="35" t="s">
        <v>545</v>
      </c>
      <c r="O34" s="35" t="s">
        <v>546</v>
      </c>
      <c r="P34" s="35" t="s">
        <v>547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'20 Sep'!E35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2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'20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'20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'20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'20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'20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'20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'20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'20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'20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'20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'20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'20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'20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'20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'20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'20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'20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94" priority="5" operator="greaterThan">
      <formula>0.0416666666666667</formula>
    </cfRule>
  </conditionalFormatting>
  <conditionalFormatting sqref="L3:L35">
    <cfRule type="cellIs" dxfId="93" priority="2" operator="greaterThan">
      <formula>0.00138888888888889</formula>
    </cfRule>
    <cfRule type="cellIs" dxfId="92" priority="3" operator="greaterThan">
      <formula>0.0833333333333333</formula>
    </cfRule>
    <cfRule type="cellIs" dxfId="91" priority="4" operator="greaterThan">
      <formula>0.0833333333333333</formula>
    </cfRule>
  </conditionalFormatting>
  <conditionalFormatting sqref="H3:H35">
    <cfRule type="cellIs" dxfId="9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M3" activePane="bottomRight" state="frozen"/>
      <selection pane="topRight" activeCell="G1" sqref="G1"/>
      <selection pane="bottomLeft" activeCell="A3" sqref="A3"/>
      <selection pane="bottomRight" activeCell="W5" sqref="W5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'21 Sep'!E3</f>
        <v>Ahmed  sayed Ali</v>
      </c>
      <c r="F3" s="37">
        <v>41904.631631944445</v>
      </c>
      <c r="G3" s="38">
        <v>281</v>
      </c>
      <c r="H3" s="35">
        <v>0.53674768518518523</v>
      </c>
      <c r="I3" s="35" t="s">
        <v>39</v>
      </c>
      <c r="J3" s="41">
        <v>5.994212962962963E-2</v>
      </c>
      <c r="K3" s="35" t="s">
        <v>548</v>
      </c>
      <c r="L3" s="39">
        <v>1.3078703703703705E-3</v>
      </c>
      <c r="M3" s="40">
        <v>11</v>
      </c>
      <c r="N3" s="35" t="s">
        <v>549</v>
      </c>
      <c r="O3" s="35" t="s">
        <v>496</v>
      </c>
      <c r="P3" s="35" t="s">
        <v>550</v>
      </c>
      <c r="Q3" s="2">
        <v>1</v>
      </c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36</v>
      </c>
      <c r="AF3" t="str">
        <f>MID(H3,1,2)</f>
        <v>0.</v>
      </c>
      <c r="AG3" t="str">
        <f>MID(H3,4,2)</f>
        <v>36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'21 Sep'!E4</f>
        <v xml:space="preserve">Ahmed Abd el azim Abd el atey </v>
      </c>
      <c r="F4" s="37">
        <v>41904.711099537039</v>
      </c>
      <c r="G4" s="38">
        <v>208</v>
      </c>
      <c r="H4" s="35">
        <v>0.3323726851851852</v>
      </c>
      <c r="I4" s="35" t="s">
        <v>39</v>
      </c>
      <c r="J4" s="41">
        <v>4.0208333333333332E-2</v>
      </c>
      <c r="K4" s="35" t="s">
        <v>551</v>
      </c>
      <c r="L4" s="39">
        <v>1.2731481481481483E-3</v>
      </c>
      <c r="M4" s="40">
        <v>7</v>
      </c>
      <c r="N4" s="35" t="s">
        <v>552</v>
      </c>
      <c r="O4" s="35" t="s">
        <v>553</v>
      </c>
      <c r="P4" s="35" t="s">
        <v>554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'21 Sep'!E5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2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'21 Sep'!E6</f>
        <v>Ahmed Mohamed Ibrahim Eldossoki</v>
      </c>
      <c r="F6" s="37">
        <v>41904.795902777776</v>
      </c>
      <c r="G6" s="38">
        <v>199</v>
      </c>
      <c r="H6" s="35">
        <v>0.33020833333333333</v>
      </c>
      <c r="I6" s="35" t="s">
        <v>39</v>
      </c>
      <c r="J6" s="41">
        <v>4.2627314814814819E-2</v>
      </c>
      <c r="K6" s="35" t="s">
        <v>555</v>
      </c>
      <c r="L6" s="39">
        <v>1.1921296296296296E-3</v>
      </c>
      <c r="M6" s="40">
        <v>9</v>
      </c>
      <c r="N6" s="35" t="s">
        <v>556</v>
      </c>
      <c r="O6" s="35" t="s">
        <v>557</v>
      </c>
      <c r="P6" s="35" t="s">
        <v>558</v>
      </c>
      <c r="Q6" s="2">
        <v>1</v>
      </c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30</v>
      </c>
      <c r="AF6" t="str">
        <f t="shared" si="3"/>
        <v>0.</v>
      </c>
      <c r="AG6" t="str">
        <f t="shared" si="4"/>
        <v>30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'21 Sep'!E7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>
        <v>0</v>
      </c>
      <c r="V7" s="2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'21 Sep'!E8</f>
        <v>Ahmed Thabet Ahmed</v>
      </c>
      <c r="F8" s="37">
        <v>41904.667650462958</v>
      </c>
      <c r="G8" s="38">
        <v>240</v>
      </c>
      <c r="H8" s="35">
        <v>0.32641203703703703</v>
      </c>
      <c r="I8" s="35" t="s">
        <v>39</v>
      </c>
      <c r="J8" s="41">
        <v>5.1122685185185181E-2</v>
      </c>
      <c r="K8" s="35" t="s">
        <v>559</v>
      </c>
      <c r="L8" s="39">
        <v>8.564814814814815E-4</v>
      </c>
      <c r="M8" s="40">
        <v>18</v>
      </c>
      <c r="N8" s="35" t="s">
        <v>560</v>
      </c>
      <c r="O8" s="35" t="s">
        <v>561</v>
      </c>
      <c r="P8" s="35" t="s">
        <v>562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26</v>
      </c>
      <c r="AF8" t="str">
        <f t="shared" si="3"/>
        <v>0.</v>
      </c>
      <c r="AG8" t="str">
        <f t="shared" si="4"/>
        <v>26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'21 Sep'!E9</f>
        <v>Alaa elden fathy hamdy</v>
      </c>
      <c r="F9" s="37">
        <v>41904.626516203702</v>
      </c>
      <c r="G9" s="38">
        <v>197</v>
      </c>
      <c r="H9" s="35">
        <v>0.328125</v>
      </c>
      <c r="I9" s="35" t="s">
        <v>39</v>
      </c>
      <c r="J9" s="41">
        <v>3.6666666666666667E-2</v>
      </c>
      <c r="K9" s="35" t="s">
        <v>563</v>
      </c>
      <c r="L9" s="39">
        <v>1.3425925925925925E-3</v>
      </c>
      <c r="M9" s="40">
        <v>9</v>
      </c>
      <c r="N9" s="35" t="s">
        <v>564</v>
      </c>
      <c r="O9" s="35" t="s">
        <v>565</v>
      </c>
      <c r="P9" s="35" t="s">
        <v>566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28</v>
      </c>
      <c r="AF9" t="str">
        <f t="shared" si="3"/>
        <v>0.</v>
      </c>
      <c r="AG9" t="str">
        <f t="shared" si="4"/>
        <v>28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'21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'21 Sep'!E11</f>
        <v xml:space="preserve">Amir Sayed </v>
      </c>
      <c r="F11" s="37">
        <v>41904.669722222221</v>
      </c>
      <c r="G11" s="38">
        <v>189</v>
      </c>
      <c r="H11" s="35">
        <v>0.32819444444444446</v>
      </c>
      <c r="I11" s="35" t="s">
        <v>39</v>
      </c>
      <c r="J11" s="41">
        <v>4.2222222222222223E-2</v>
      </c>
      <c r="K11" s="35" t="s">
        <v>567</v>
      </c>
      <c r="L11" s="39">
        <v>1.1689814814814816E-3</v>
      </c>
      <c r="M11" s="40">
        <v>9</v>
      </c>
      <c r="N11" s="35" t="s">
        <v>568</v>
      </c>
      <c r="O11" s="35" t="s">
        <v>569</v>
      </c>
      <c r="P11" s="35" t="s">
        <v>477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28</v>
      </c>
      <c r="AF11" t="str">
        <f t="shared" si="3"/>
        <v>0.</v>
      </c>
      <c r="AG11" t="str">
        <f t="shared" si="4"/>
        <v>28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'21 Sep'!E12</f>
        <v>Ashraf Adel Anees</v>
      </c>
      <c r="F12" s="37">
        <v>41904.97824074074</v>
      </c>
      <c r="G12" s="38">
        <v>100</v>
      </c>
      <c r="H12" s="35">
        <v>0.23030092592592591</v>
      </c>
      <c r="I12" s="35" t="s">
        <v>39</v>
      </c>
      <c r="J12" s="41">
        <v>3.3750000000000002E-2</v>
      </c>
      <c r="K12" s="35" t="s">
        <v>570</v>
      </c>
      <c r="L12" s="39">
        <v>1.1342592592592591E-3</v>
      </c>
      <c r="M12" s="40">
        <v>6</v>
      </c>
      <c r="N12" s="35" t="s">
        <v>571</v>
      </c>
      <c r="O12" s="35" t="s">
        <v>572</v>
      </c>
      <c r="P12" s="35" t="s">
        <v>573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'21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'21 Sep'!E14</f>
        <v>Ibrahim Mohamed Ibrahim</v>
      </c>
      <c r="F14" s="37">
        <v>41904.80333333333</v>
      </c>
      <c r="G14" s="38">
        <v>185</v>
      </c>
      <c r="H14" s="35">
        <v>0.23803240740740739</v>
      </c>
      <c r="I14" s="35" t="s">
        <v>39</v>
      </c>
      <c r="J14" s="41">
        <v>3.2303240740740737E-2</v>
      </c>
      <c r="K14" s="35" t="s">
        <v>574</v>
      </c>
      <c r="L14" s="39">
        <v>1.0069444444444444E-3</v>
      </c>
      <c r="M14" s="40">
        <v>13</v>
      </c>
      <c r="N14" s="35" t="s">
        <v>575</v>
      </c>
      <c r="O14" s="35" t="s">
        <v>282</v>
      </c>
      <c r="P14" s="35" t="s">
        <v>576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38</v>
      </c>
      <c r="AF14" t="str">
        <f t="shared" si="3"/>
        <v>0.</v>
      </c>
      <c r="AG14" t="str">
        <f t="shared" si="4"/>
        <v>38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'21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'21 Sep'!E16</f>
        <v>Mahmoud Moustafa Khalil</v>
      </c>
      <c r="F16" s="37">
        <v>41904.673831018517</v>
      </c>
      <c r="G16" s="38">
        <v>199</v>
      </c>
      <c r="H16" s="35">
        <v>0.32616898148148149</v>
      </c>
      <c r="I16" s="35" t="s">
        <v>39</v>
      </c>
      <c r="J16" s="41">
        <v>4.8923611111111105E-2</v>
      </c>
      <c r="K16" s="35" t="s">
        <v>577</v>
      </c>
      <c r="L16" s="39">
        <v>1.0763888888888889E-3</v>
      </c>
      <c r="M16" s="40">
        <v>13</v>
      </c>
      <c r="N16" s="35" t="s">
        <v>578</v>
      </c>
      <c r="O16" s="35" t="s">
        <v>565</v>
      </c>
      <c r="P16" s="35" t="s">
        <v>579</v>
      </c>
      <c r="Q16" s="2">
        <v>1</v>
      </c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26</v>
      </c>
      <c r="AF16" t="str">
        <f t="shared" si="3"/>
        <v>0.</v>
      </c>
      <c r="AG16" t="str">
        <f t="shared" si="4"/>
        <v>26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'21 Sep'!E17</f>
        <v>Micheal Samy</v>
      </c>
      <c r="F17" s="37">
        <v>41904.669525462959</v>
      </c>
      <c r="G17" s="38">
        <v>194</v>
      </c>
      <c r="H17" s="35">
        <v>0.33069444444444446</v>
      </c>
      <c r="I17" s="35" t="s">
        <v>39</v>
      </c>
      <c r="J17" s="41">
        <v>2.238425925925926E-2</v>
      </c>
      <c r="K17" s="35" t="s">
        <v>580</v>
      </c>
      <c r="L17" s="39">
        <v>1.4583333333333334E-3</v>
      </c>
      <c r="M17" s="40">
        <v>8</v>
      </c>
      <c r="N17" s="35" t="s">
        <v>581</v>
      </c>
      <c r="O17" s="35" t="s">
        <v>582</v>
      </c>
      <c r="P17" s="35" t="s">
        <v>583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30</v>
      </c>
      <c r="AF17" t="str">
        <f t="shared" si="3"/>
        <v>0.</v>
      </c>
      <c r="AG17" t="str">
        <f t="shared" si="4"/>
        <v>30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'21 Sep'!E18</f>
        <v>mohamed abd el moanem Mohamed</v>
      </c>
      <c r="F18" s="37">
        <v>41904.793206018519</v>
      </c>
      <c r="G18" s="38">
        <v>146</v>
      </c>
      <c r="H18" s="35">
        <v>0.24894675925925927</v>
      </c>
      <c r="I18" s="35" t="s">
        <v>39</v>
      </c>
      <c r="J18" s="41">
        <v>3.6111111111111115E-2</v>
      </c>
      <c r="K18" s="35" t="s">
        <v>584</v>
      </c>
      <c r="L18" s="39">
        <v>1.3657407407407409E-3</v>
      </c>
      <c r="M18" s="40">
        <v>7</v>
      </c>
      <c r="N18" s="35" t="s">
        <v>585</v>
      </c>
      <c r="O18" s="35" t="s">
        <v>586</v>
      </c>
      <c r="P18" s="35" t="s">
        <v>587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48</v>
      </c>
      <c r="AF18" t="str">
        <f t="shared" si="3"/>
        <v>0.</v>
      </c>
      <c r="AG18" t="str">
        <f t="shared" si="4"/>
        <v>48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'21 Sep'!E19</f>
        <v>Mohamed Adel Fahmy Ahmed</v>
      </c>
      <c r="F19" s="37">
        <v>41904.669710648144</v>
      </c>
      <c r="G19" s="38">
        <v>230</v>
      </c>
      <c r="H19" s="35">
        <v>0.37216435185185182</v>
      </c>
      <c r="I19" s="35" t="s">
        <v>39</v>
      </c>
      <c r="J19" s="41">
        <v>4.2777777777777776E-2</v>
      </c>
      <c r="K19" s="35" t="s">
        <v>588</v>
      </c>
      <c r="L19" s="39">
        <v>1.2731481481481483E-3</v>
      </c>
      <c r="M19" s="40">
        <v>11</v>
      </c>
      <c r="N19" s="35" t="s">
        <v>589</v>
      </c>
      <c r="O19" s="35" t="s">
        <v>590</v>
      </c>
      <c r="P19" s="35" t="s">
        <v>591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72</v>
      </c>
      <c r="AF19" t="str">
        <f t="shared" si="3"/>
        <v>0.</v>
      </c>
      <c r="AG19" t="str">
        <f t="shared" si="4"/>
        <v>72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'21 Sep'!E20</f>
        <v>Mohamed Adel Mohamed</v>
      </c>
      <c r="F20" s="37">
        <v>41904.877766203703</v>
      </c>
      <c r="G20" s="38">
        <v>173</v>
      </c>
      <c r="H20" s="35">
        <v>0.3300925925925926</v>
      </c>
      <c r="I20" s="35" t="s">
        <v>39</v>
      </c>
      <c r="J20" s="41">
        <v>5.1018518518518519E-2</v>
      </c>
      <c r="K20" s="35" t="s">
        <v>592</v>
      </c>
      <c r="L20" s="39">
        <v>1.1226851851851851E-3</v>
      </c>
      <c r="M20" s="40">
        <v>18</v>
      </c>
      <c r="N20" s="35" t="s">
        <v>593</v>
      </c>
      <c r="O20" s="35" t="s">
        <v>594</v>
      </c>
      <c r="P20" s="35" t="s">
        <v>595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30</v>
      </c>
      <c r="AF20" t="str">
        <f t="shared" si="3"/>
        <v>0.</v>
      </c>
      <c r="AG20" t="str">
        <f t="shared" si="4"/>
        <v>30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'21 Sep'!E21</f>
        <v>Mohamed Ahmed Abdelmomnem</v>
      </c>
      <c r="F21" s="37">
        <v>41904.879305555551</v>
      </c>
      <c r="G21" s="38">
        <v>72</v>
      </c>
      <c r="H21" s="35">
        <v>0.12069444444444444</v>
      </c>
      <c r="I21" s="35" t="s">
        <v>39</v>
      </c>
      <c r="J21" s="41">
        <v>1.8645833333333334E-2</v>
      </c>
      <c r="K21" s="35" t="s">
        <v>596</v>
      </c>
      <c r="L21" s="39">
        <v>1.3541666666666667E-3</v>
      </c>
      <c r="M21" s="40">
        <v>5</v>
      </c>
      <c r="N21" s="35" t="s">
        <v>391</v>
      </c>
      <c r="O21" s="35" t="s">
        <v>597</v>
      </c>
      <c r="P21" s="35" t="s">
        <v>598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20</v>
      </c>
      <c r="AF21" t="str">
        <f t="shared" si="3"/>
        <v>0.</v>
      </c>
      <c r="AG21" t="str">
        <f t="shared" si="4"/>
        <v>20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'21 Sep'!E22</f>
        <v xml:space="preserve">Mohamed Alaa Elden </v>
      </c>
      <c r="F22" s="37">
        <v>41904.71130787037</v>
      </c>
      <c r="G22" s="38">
        <v>154</v>
      </c>
      <c r="H22" s="35">
        <v>0.33083333333333331</v>
      </c>
      <c r="I22" s="35" t="s">
        <v>39</v>
      </c>
      <c r="J22" s="41">
        <v>3.6527777777777777E-2</v>
      </c>
      <c r="K22" s="35" t="s">
        <v>599</v>
      </c>
      <c r="L22" s="39">
        <v>1.7708333333333332E-3</v>
      </c>
      <c r="M22" s="40">
        <v>9</v>
      </c>
      <c r="N22" s="35" t="s">
        <v>600</v>
      </c>
      <c r="O22" s="35" t="s">
        <v>601</v>
      </c>
      <c r="P22" s="35" t="s">
        <v>602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30</v>
      </c>
      <c r="AF22" t="str">
        <f t="shared" si="3"/>
        <v>0.</v>
      </c>
      <c r="AG22" t="str">
        <f t="shared" si="4"/>
        <v>30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'21 Sep'!E23</f>
        <v>Mohamed Badreldin Fakhry</v>
      </c>
      <c r="F23" s="37">
        <v>41904.710150462961</v>
      </c>
      <c r="G23" s="38">
        <v>152</v>
      </c>
      <c r="H23" s="35">
        <v>0.33199074074074075</v>
      </c>
      <c r="I23" s="35" t="s">
        <v>39</v>
      </c>
      <c r="J23" s="41">
        <v>3.9849537037037037E-2</v>
      </c>
      <c r="K23" s="35" t="s">
        <v>603</v>
      </c>
      <c r="L23" s="39">
        <v>1.5740740740740741E-3</v>
      </c>
      <c r="M23" s="40">
        <v>7</v>
      </c>
      <c r="N23" s="35" t="s">
        <v>604</v>
      </c>
      <c r="O23" s="35" t="s">
        <v>605</v>
      </c>
      <c r="P23" s="35" t="s">
        <v>606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31</v>
      </c>
      <c r="AF23" t="str">
        <f t="shared" si="3"/>
        <v>0.</v>
      </c>
      <c r="AG23" t="str">
        <f t="shared" si="4"/>
        <v>31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'21 Sep'!E24</f>
        <v xml:space="preserve">Mohamed Hany Ahmed Ahmed </v>
      </c>
      <c r="F24" s="37">
        <v>41904.733854166661</v>
      </c>
      <c r="G24" s="38">
        <v>159</v>
      </c>
      <c r="H24" s="35">
        <v>0.26614583333333336</v>
      </c>
      <c r="I24" s="35" t="s">
        <v>39</v>
      </c>
      <c r="J24" s="41">
        <v>3.1481481481481485E-2</v>
      </c>
      <c r="K24" s="35" t="s">
        <v>607</v>
      </c>
      <c r="L24" s="39">
        <v>1.423611111111111E-3</v>
      </c>
      <c r="M24" s="40">
        <v>7</v>
      </c>
      <c r="N24" s="35" t="s">
        <v>608</v>
      </c>
      <c r="O24" s="35" t="s">
        <v>609</v>
      </c>
      <c r="P24" s="35" t="s">
        <v>610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66</v>
      </c>
      <c r="AF24" t="str">
        <f t="shared" si="3"/>
        <v>0.</v>
      </c>
      <c r="AG24" t="str">
        <f t="shared" si="4"/>
        <v>66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'21 Sep'!E25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'21 Sep'!E26</f>
        <v xml:space="preserve">Mohamed Sayed Mahmoud Mohamed </v>
      </c>
      <c r="F26" s="37">
        <v>41904.626550925925</v>
      </c>
      <c r="G26" s="38">
        <v>211</v>
      </c>
      <c r="H26" s="35">
        <v>0.33436342592592588</v>
      </c>
      <c r="I26" s="35" t="s">
        <v>39</v>
      </c>
      <c r="J26" s="41">
        <v>4.2141203703703702E-2</v>
      </c>
      <c r="K26" s="35" t="s">
        <v>611</v>
      </c>
      <c r="L26" s="39">
        <v>1.25E-3</v>
      </c>
      <c r="M26" s="40">
        <v>9</v>
      </c>
      <c r="N26" s="35" t="s">
        <v>612</v>
      </c>
      <c r="O26" s="35" t="s">
        <v>613</v>
      </c>
      <c r="P26" s="35" t="s">
        <v>614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'21 Sep'!E27</f>
        <v xml:space="preserve">Mohamed Zenhom Hassan </v>
      </c>
      <c r="F27" s="37">
        <v>41904.666967592588</v>
      </c>
      <c r="G27" s="38">
        <v>183</v>
      </c>
      <c r="H27" s="35">
        <v>0.37519675925925927</v>
      </c>
      <c r="I27" s="35" t="s">
        <v>39</v>
      </c>
      <c r="J27" s="41">
        <v>3.3506944444444443E-2</v>
      </c>
      <c r="K27" s="35" t="s">
        <v>615</v>
      </c>
      <c r="L27" s="39">
        <v>1.712962962962963E-3</v>
      </c>
      <c r="M27" s="40">
        <v>6</v>
      </c>
      <c r="N27" s="35" t="s">
        <v>616</v>
      </c>
      <c r="O27" s="35" t="s">
        <v>617</v>
      </c>
      <c r="P27" s="35" t="s">
        <v>618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75</v>
      </c>
      <c r="AF27" t="str">
        <f t="shared" si="3"/>
        <v>0.</v>
      </c>
      <c r="AG27" t="str">
        <f t="shared" si="4"/>
        <v>75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'21 Sep'!E28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2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'21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'21 Sep'!E30</f>
        <v xml:space="preserve">Osma Khaled Ahmed </v>
      </c>
      <c r="F30" s="37">
        <v>41904.726284722223</v>
      </c>
      <c r="G30" s="38">
        <v>133</v>
      </c>
      <c r="H30" s="35">
        <v>0.27371527777777777</v>
      </c>
      <c r="I30" s="35" t="s">
        <v>39</v>
      </c>
      <c r="J30" s="41">
        <v>4.2789351851851849E-2</v>
      </c>
      <c r="K30" s="35" t="s">
        <v>619</v>
      </c>
      <c r="L30" s="39">
        <v>1.6666666666666668E-3</v>
      </c>
      <c r="M30" s="40">
        <v>7</v>
      </c>
      <c r="N30" s="35" t="s">
        <v>620</v>
      </c>
      <c r="O30" s="35" t="s">
        <v>621</v>
      </c>
      <c r="P30" s="35" t="s">
        <v>622</v>
      </c>
      <c r="Q30" s="2">
        <v>1</v>
      </c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73</v>
      </c>
      <c r="AF30" t="str">
        <f t="shared" si="3"/>
        <v>0.</v>
      </c>
      <c r="AG30" t="str">
        <f t="shared" si="4"/>
        <v>73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'21 Sep'!E31</f>
        <v>Sameh Fathy Ouf</v>
      </c>
      <c r="F31" s="37">
        <v>41904.626458333332</v>
      </c>
      <c r="G31" s="38">
        <v>138</v>
      </c>
      <c r="H31" s="35">
        <v>0.33327546296296295</v>
      </c>
      <c r="I31" s="35" t="s">
        <v>39</v>
      </c>
      <c r="J31" s="41">
        <v>4.0983796296296296E-2</v>
      </c>
      <c r="K31" s="35" t="s">
        <v>623</v>
      </c>
      <c r="L31" s="39">
        <v>1.9791666666666668E-3</v>
      </c>
      <c r="M31" s="40">
        <v>6</v>
      </c>
      <c r="N31" s="35" t="s">
        <v>624</v>
      </c>
      <c r="O31" s="35" t="s">
        <v>625</v>
      </c>
      <c r="P31" s="35" t="s">
        <v>626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33</v>
      </c>
      <c r="AF31" t="str">
        <f t="shared" si="3"/>
        <v>0.</v>
      </c>
      <c r="AG31" t="str">
        <f t="shared" si="4"/>
        <v>33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'21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'21 Sep'!E33</f>
        <v>Tawfek Roushdy Zaki</v>
      </c>
      <c r="F33" s="37">
        <v>41904.667407407404</v>
      </c>
      <c r="G33" s="38">
        <v>176</v>
      </c>
      <c r="H33" s="35">
        <v>0.33385416666666662</v>
      </c>
      <c r="I33" s="35" t="s">
        <v>39</v>
      </c>
      <c r="J33" s="41">
        <v>3.7800925925925925E-2</v>
      </c>
      <c r="K33" s="35" t="s">
        <v>627</v>
      </c>
      <c r="L33" s="39">
        <v>1.5509259259259261E-3</v>
      </c>
      <c r="M33" s="40">
        <v>7</v>
      </c>
      <c r="N33" s="35" t="s">
        <v>628</v>
      </c>
      <c r="O33" s="35" t="s">
        <v>629</v>
      </c>
      <c r="P33" s="35" t="s">
        <v>630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33</v>
      </c>
      <c r="AF33" t="str">
        <f t="shared" si="3"/>
        <v>0.</v>
      </c>
      <c r="AG33" t="str">
        <f t="shared" si="4"/>
        <v>33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'21 Sep'!E34</f>
        <v xml:space="preserve">Yasser El sayed Abd allah </v>
      </c>
      <c r="F34" s="37">
        <v>41904.668344907404</v>
      </c>
      <c r="G34" s="38">
        <v>191</v>
      </c>
      <c r="H34" s="35">
        <v>0.33165509259259257</v>
      </c>
      <c r="I34" s="35" t="s">
        <v>39</v>
      </c>
      <c r="J34" s="41">
        <v>4.5613425925925925E-2</v>
      </c>
      <c r="K34" s="35" t="s">
        <v>631</v>
      </c>
      <c r="L34" s="39">
        <v>1.3888888888888889E-3</v>
      </c>
      <c r="M34" s="40">
        <v>9</v>
      </c>
      <c r="N34" s="35" t="s">
        <v>632</v>
      </c>
      <c r="O34" s="35" t="s">
        <v>633</v>
      </c>
      <c r="P34" s="35" t="s">
        <v>634</v>
      </c>
      <c r="Q34" s="2"/>
      <c r="R34" s="2">
        <v>1</v>
      </c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'21 Sep'!E35</f>
        <v>Yehia galal El Nahas Galal</v>
      </c>
      <c r="F35" s="37">
        <v>41904.628703703704</v>
      </c>
      <c r="G35" s="38">
        <v>142</v>
      </c>
      <c r="H35" s="35">
        <v>0.32981481481481484</v>
      </c>
      <c r="I35" s="35" t="s">
        <v>39</v>
      </c>
      <c r="J35" s="41">
        <v>3.7928240740740742E-2</v>
      </c>
      <c r="K35" s="35" t="s">
        <v>635</v>
      </c>
      <c r="L35" s="39">
        <v>1.6203703703703703E-3</v>
      </c>
      <c r="M35" s="40">
        <v>11</v>
      </c>
      <c r="N35" s="35" t="s">
        <v>636</v>
      </c>
      <c r="O35" s="35" t="s">
        <v>637</v>
      </c>
      <c r="P35" s="35" t="s">
        <v>638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29</v>
      </c>
      <c r="AF35" t="str">
        <f t="shared" si="3"/>
        <v>0.</v>
      </c>
      <c r="AG35" t="str">
        <f t="shared" si="4"/>
        <v>29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'21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'21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'21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'21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'21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'21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'21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'21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'21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'21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'21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'21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'21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'21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'21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'21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'21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89" priority="5" operator="greaterThan">
      <formula>0.0416666666666667</formula>
    </cfRule>
  </conditionalFormatting>
  <conditionalFormatting sqref="L3:L35">
    <cfRule type="cellIs" dxfId="88" priority="2" operator="greaterThan">
      <formula>0.00138888888888889</formula>
    </cfRule>
    <cfRule type="cellIs" dxfId="87" priority="3" operator="greaterThan">
      <formula>0.0833333333333333</formula>
    </cfRule>
    <cfRule type="cellIs" dxfId="86" priority="4" operator="greaterThan">
      <formula>0.0833333333333333</formula>
    </cfRule>
  </conditionalFormatting>
  <conditionalFormatting sqref="H3:H35">
    <cfRule type="cellIs" dxfId="85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F17" sqref="F17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'22 Sep'!E3</f>
        <v>Ahmed  sayed Ali</v>
      </c>
      <c r="F3" s="37">
        <v>41905.877129629625</v>
      </c>
      <c r="G3" s="38">
        <v>77</v>
      </c>
      <c r="H3" s="35">
        <v>0.12287037037037037</v>
      </c>
      <c r="I3" s="35" t="s">
        <v>39</v>
      </c>
      <c r="J3" s="41">
        <v>1.4571759259259258E-2</v>
      </c>
      <c r="K3" s="35" t="s">
        <v>639</v>
      </c>
      <c r="L3" s="39">
        <v>1.3194444444444443E-3</v>
      </c>
      <c r="M3" s="40">
        <v>3</v>
      </c>
      <c r="N3" s="35" t="s">
        <v>640</v>
      </c>
      <c r="O3" s="35" t="s">
        <v>641</v>
      </c>
      <c r="P3" s="35" t="s">
        <v>642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22</v>
      </c>
      <c r="AF3" t="str">
        <f>MID(H3,1,2)</f>
        <v>0.</v>
      </c>
      <c r="AG3" t="str">
        <f>MID(H3,4,2)</f>
        <v>22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'22 Sep'!E4</f>
        <v xml:space="preserve">Ahmed Abd el azim Abd el atey </v>
      </c>
      <c r="F4" s="37">
        <v>41905.670138888891</v>
      </c>
      <c r="G4" s="38">
        <v>237</v>
      </c>
      <c r="H4" s="35">
        <v>0.37296296296296294</v>
      </c>
      <c r="I4" s="35" t="s">
        <v>39</v>
      </c>
      <c r="J4" s="41">
        <v>3.7615740740740741E-2</v>
      </c>
      <c r="K4" s="35" t="s">
        <v>643</v>
      </c>
      <c r="L4" s="39">
        <v>1.2384259259259258E-3</v>
      </c>
      <c r="M4" s="40">
        <v>10</v>
      </c>
      <c r="N4" s="35" t="s">
        <v>644</v>
      </c>
      <c r="O4" s="35" t="s">
        <v>47</v>
      </c>
      <c r="P4" s="35" t="s">
        <v>645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72</v>
      </c>
      <c r="AF4" t="str">
        <f t="shared" ref="AF4:AF53" si="3">MID(H4,1,2)</f>
        <v>0.</v>
      </c>
      <c r="AG4" t="str">
        <f t="shared" ref="AG4:AG53" si="4">MID(H4,4,2)</f>
        <v>72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'22 Sep'!E5</f>
        <v xml:space="preserve">Ahmed Adel Hassan </v>
      </c>
      <c r="F5" s="37">
        <v>41905.960717592592</v>
      </c>
      <c r="G5" s="38">
        <v>24</v>
      </c>
      <c r="H5" s="35">
        <v>3.9282407407407412E-2</v>
      </c>
      <c r="I5" s="35" t="s">
        <v>39</v>
      </c>
      <c r="J5" s="41">
        <v>1.1574074074074073E-5</v>
      </c>
      <c r="K5" s="35" t="s">
        <v>646</v>
      </c>
      <c r="L5" s="39">
        <v>1.3310185185185185E-3</v>
      </c>
      <c r="M5" s="40">
        <v>1</v>
      </c>
      <c r="N5" s="35" t="s">
        <v>647</v>
      </c>
      <c r="O5" s="35" t="s">
        <v>648</v>
      </c>
      <c r="P5" s="35" t="s">
        <v>649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39</v>
      </c>
      <c r="AF5" t="str">
        <f t="shared" si="3"/>
        <v>0.</v>
      </c>
      <c r="AG5" t="str">
        <f t="shared" si="4"/>
        <v>39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'22 Sep'!E6</f>
        <v>Ahmed Mohamed Ibrahim Eldossoki</v>
      </c>
      <c r="F6" s="37">
        <v>41905.79278935185</v>
      </c>
      <c r="G6" s="38">
        <v>203</v>
      </c>
      <c r="H6" s="35">
        <v>0.33256944444444442</v>
      </c>
      <c r="I6" s="35" t="s">
        <v>39</v>
      </c>
      <c r="J6" s="41">
        <v>3.0231481481481481E-2</v>
      </c>
      <c r="K6" s="35" t="s">
        <v>650</v>
      </c>
      <c r="L6" s="39">
        <v>1.2037037037037038E-3</v>
      </c>
      <c r="M6" s="40">
        <v>7</v>
      </c>
      <c r="N6" s="35" t="s">
        <v>651</v>
      </c>
      <c r="O6" s="35" t="s">
        <v>652</v>
      </c>
      <c r="P6" s="35" t="s">
        <v>653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'22 Sep'!E7</f>
        <v>Ahmed Mohamed Nabil</v>
      </c>
      <c r="F7" s="37">
        <v>41905.711076388885</v>
      </c>
      <c r="G7" s="38">
        <v>231</v>
      </c>
      <c r="H7" s="35">
        <v>0.24850694444444443</v>
      </c>
      <c r="I7" s="35" t="s">
        <v>39</v>
      </c>
      <c r="J7" s="41">
        <v>1.8530092592592595E-2</v>
      </c>
      <c r="K7" s="35" t="s">
        <v>654</v>
      </c>
      <c r="L7" s="39">
        <v>9.1435185185185185E-4</v>
      </c>
      <c r="M7" s="40">
        <v>4</v>
      </c>
      <c r="N7" s="35" t="s">
        <v>655</v>
      </c>
      <c r="O7" s="35" t="s">
        <v>656</v>
      </c>
      <c r="P7" s="35" t="s">
        <v>657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48</v>
      </c>
      <c r="AF7" t="str">
        <f t="shared" si="3"/>
        <v>0.</v>
      </c>
      <c r="AG7" t="str">
        <f t="shared" si="4"/>
        <v>48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'22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'22 Sep'!E9</f>
        <v>Alaa elden fathy hamdy</v>
      </c>
      <c r="F9" s="37">
        <v>41905.628194444442</v>
      </c>
      <c r="G9" s="38">
        <v>178</v>
      </c>
      <c r="H9" s="35">
        <v>0.32777777777777778</v>
      </c>
      <c r="I9" s="35" t="s">
        <v>39</v>
      </c>
      <c r="J9" s="41">
        <v>4.0023148148148148E-2</v>
      </c>
      <c r="K9" s="35" t="s">
        <v>658</v>
      </c>
      <c r="L9" s="39">
        <v>1.4699074074074074E-3</v>
      </c>
      <c r="M9" s="40">
        <v>7</v>
      </c>
      <c r="N9" s="35" t="s">
        <v>659</v>
      </c>
      <c r="O9" s="35" t="s">
        <v>660</v>
      </c>
      <c r="P9" s="35" t="s">
        <v>661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27</v>
      </c>
      <c r="AF9" t="str">
        <f t="shared" si="3"/>
        <v>0.</v>
      </c>
      <c r="AG9" t="str">
        <f t="shared" si="4"/>
        <v>27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'22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'22 Sep'!E11</f>
        <v xml:space="preserve">Amir Sayed </v>
      </c>
      <c r="F11" s="37">
        <v>41905.626134259255</v>
      </c>
      <c r="G11" s="38">
        <v>121</v>
      </c>
      <c r="H11" s="35">
        <v>0.33394675925925926</v>
      </c>
      <c r="I11" s="35" t="s">
        <v>39</v>
      </c>
      <c r="J11" s="41">
        <v>3.9965277777777773E-2</v>
      </c>
      <c r="K11" s="35" t="s">
        <v>662</v>
      </c>
      <c r="L11" s="39">
        <v>1.1458333333333333E-3</v>
      </c>
      <c r="M11" s="40">
        <v>13</v>
      </c>
      <c r="N11" s="35" t="s">
        <v>663</v>
      </c>
      <c r="O11" s="35" t="s">
        <v>664</v>
      </c>
      <c r="P11" s="35" t="s">
        <v>665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33</v>
      </c>
      <c r="AF11" t="str">
        <f t="shared" si="3"/>
        <v>0.</v>
      </c>
      <c r="AG11" t="str">
        <f t="shared" si="4"/>
        <v>33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'22 Sep'!E12</f>
        <v>Ashraf Adel Anees</v>
      </c>
      <c r="F12" s="37">
        <v>41905.260902777773</v>
      </c>
      <c r="G12" s="38">
        <v>133</v>
      </c>
      <c r="H12" s="35">
        <v>0.29322916666666665</v>
      </c>
      <c r="I12" s="35" t="s">
        <v>39</v>
      </c>
      <c r="J12" s="41">
        <v>4.4826388888888895E-2</v>
      </c>
      <c r="K12" s="35" t="s">
        <v>666</v>
      </c>
      <c r="L12" s="39">
        <v>1.0879629629629629E-3</v>
      </c>
      <c r="M12" s="40">
        <v>9</v>
      </c>
      <c r="N12" s="35" t="s">
        <v>667</v>
      </c>
      <c r="O12" s="35" t="s">
        <v>668</v>
      </c>
      <c r="P12" s="35" t="s">
        <v>669</v>
      </c>
      <c r="Q12" s="2"/>
      <c r="R12" s="2">
        <v>1</v>
      </c>
      <c r="S12" s="2"/>
      <c r="T12" s="19"/>
      <c r="U12" s="8">
        <v>0</v>
      </c>
      <c r="V12" s="2"/>
      <c r="W12" s="2">
        <v>1</v>
      </c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93</v>
      </c>
      <c r="AF12" t="str">
        <f t="shared" si="3"/>
        <v>0.</v>
      </c>
      <c r="AG12" t="str">
        <f t="shared" si="4"/>
        <v>93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'22 Sep'!E13</f>
        <v xml:space="preserve"> Mohamed Ahmed Ibrahim</v>
      </c>
      <c r="F13" s="37">
        <v>41905.540925925925</v>
      </c>
      <c r="G13" s="38">
        <v>204</v>
      </c>
      <c r="H13" s="35" t="s">
        <v>1026</v>
      </c>
      <c r="I13" s="35" t="s">
        <v>39</v>
      </c>
      <c r="J13" s="41">
        <v>4.0150462962962964E-2</v>
      </c>
      <c r="K13" s="35" t="s">
        <v>1027</v>
      </c>
      <c r="L13" s="39" t="s">
        <v>1028</v>
      </c>
      <c r="M13" s="40">
        <v>5</v>
      </c>
      <c r="N13" s="35" t="s">
        <v>1029</v>
      </c>
      <c r="O13" s="35" t="s">
        <v>1030</v>
      </c>
      <c r="P13" s="35" t="s">
        <v>1031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485</v>
      </c>
      <c r="AF13" t="str">
        <f t="shared" si="3"/>
        <v>08</v>
      </c>
      <c r="AG13" t="str">
        <f t="shared" si="4"/>
        <v>05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'22 Sep'!E14</f>
        <v>Ibrahim Mohamed Ibrahim</v>
      </c>
      <c r="F14" s="37">
        <v>41905.803912037038</v>
      </c>
      <c r="G14" s="38">
        <v>231</v>
      </c>
      <c r="H14" s="35">
        <v>0.32194444444444442</v>
      </c>
      <c r="I14" s="35" t="s">
        <v>39</v>
      </c>
      <c r="J14" s="41">
        <v>2.8495370370370369E-2</v>
      </c>
      <c r="K14" s="35" t="s">
        <v>670</v>
      </c>
      <c r="L14" s="39">
        <v>1.0069444444444444E-3</v>
      </c>
      <c r="M14" s="40">
        <v>4</v>
      </c>
      <c r="N14" s="35" t="s">
        <v>671</v>
      </c>
      <c r="O14" s="35" t="s">
        <v>672</v>
      </c>
      <c r="P14" s="35" t="s">
        <v>673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21</v>
      </c>
      <c r="AF14" t="str">
        <f t="shared" si="3"/>
        <v>0.</v>
      </c>
      <c r="AG14" t="str">
        <f t="shared" si="4"/>
        <v>21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'22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'22 Sep'!E16</f>
        <v>Mahmoud Moustafa Khalil</v>
      </c>
      <c r="F16" s="37">
        <v>41905.672453703701</v>
      </c>
      <c r="G16" s="38">
        <v>228</v>
      </c>
      <c r="H16" s="35">
        <v>0.32844907407407409</v>
      </c>
      <c r="I16" s="35" t="s">
        <v>39</v>
      </c>
      <c r="J16" s="41">
        <v>3.9675925925925927E-2</v>
      </c>
      <c r="K16" s="35" t="s">
        <v>674</v>
      </c>
      <c r="L16" s="39">
        <v>1.1342592592592591E-3</v>
      </c>
      <c r="M16" s="40">
        <v>4</v>
      </c>
      <c r="N16" s="35" t="s">
        <v>675</v>
      </c>
      <c r="O16" s="35" t="s">
        <v>676</v>
      </c>
      <c r="P16" s="35" t="s">
        <v>677</v>
      </c>
      <c r="Q16" s="2">
        <v>1</v>
      </c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28</v>
      </c>
      <c r="AF16" t="str">
        <f t="shared" si="3"/>
        <v>0.</v>
      </c>
      <c r="AG16" t="str">
        <f t="shared" si="4"/>
        <v>28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'22 Sep'!E17</f>
        <v>Micheal Samy</v>
      </c>
      <c r="F17" s="37">
        <v>41905.671608796292</v>
      </c>
      <c r="G17" s="38">
        <v>178</v>
      </c>
      <c r="H17" s="35">
        <v>0.32896990740740745</v>
      </c>
      <c r="I17" s="35" t="s">
        <v>39</v>
      </c>
      <c r="J17" s="41">
        <v>3.7488425925925925E-2</v>
      </c>
      <c r="K17" s="35" t="s">
        <v>678</v>
      </c>
      <c r="L17" s="39">
        <v>1.4814814814814814E-3</v>
      </c>
      <c r="M17" s="40">
        <v>10</v>
      </c>
      <c r="N17" s="35" t="s">
        <v>679</v>
      </c>
      <c r="O17" s="35" t="s">
        <v>264</v>
      </c>
      <c r="P17" s="35" t="s">
        <v>680</v>
      </c>
      <c r="Q17" s="2">
        <v>1</v>
      </c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28</v>
      </c>
      <c r="AF17" t="str">
        <f t="shared" si="3"/>
        <v>0.</v>
      </c>
      <c r="AG17" t="str">
        <f t="shared" si="4"/>
        <v>28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'22 Sep'!E18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2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'22 Sep'!E19</f>
        <v>Mohamed Adel Fahmy Ahmed</v>
      </c>
      <c r="F19" s="37">
        <v>41905.670613425922</v>
      </c>
      <c r="G19" s="38">
        <v>200</v>
      </c>
      <c r="H19" s="35">
        <v>0.33013888888888893</v>
      </c>
      <c r="I19" s="35" t="s">
        <v>39</v>
      </c>
      <c r="J19" s="41">
        <v>3.6620370370370373E-2</v>
      </c>
      <c r="K19" s="35" t="s">
        <v>681</v>
      </c>
      <c r="L19" s="39">
        <v>1.3194444444444443E-3</v>
      </c>
      <c r="M19" s="40">
        <v>7</v>
      </c>
      <c r="N19" s="35" t="s">
        <v>682</v>
      </c>
      <c r="O19" s="35" t="s">
        <v>295</v>
      </c>
      <c r="P19" s="35" t="s">
        <v>683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30</v>
      </c>
      <c r="AF19" t="str">
        <f t="shared" si="3"/>
        <v>0.</v>
      </c>
      <c r="AG19" t="str">
        <f t="shared" si="4"/>
        <v>30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'22 Sep'!E20</f>
        <v>Mohamed Adel Mohamed</v>
      </c>
      <c r="F20" s="37"/>
      <c r="G20" s="38"/>
      <c r="H20" s="35"/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>
        <v>0</v>
      </c>
      <c r="V20" s="2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'22 Sep'!E21</f>
        <v>Mohamed Ahmed Abdelmomnem</v>
      </c>
      <c r="F21" s="37">
        <v>41905.672789351847</v>
      </c>
      <c r="G21" s="38">
        <v>213</v>
      </c>
      <c r="H21" s="35">
        <v>0.53612268518518513</v>
      </c>
      <c r="I21" s="35" t="s">
        <v>39</v>
      </c>
      <c r="J21" s="41">
        <v>6.8391203703703704E-2</v>
      </c>
      <c r="K21" s="35" t="s">
        <v>684</v>
      </c>
      <c r="L21" s="39">
        <v>1.261574074074074E-3</v>
      </c>
      <c r="M21" s="40">
        <v>6</v>
      </c>
      <c r="N21" s="35" t="s">
        <v>685</v>
      </c>
      <c r="O21" s="35" t="s">
        <v>686</v>
      </c>
      <c r="P21" s="35" t="s">
        <v>687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36</v>
      </c>
      <c r="AF21" t="str">
        <f t="shared" si="3"/>
        <v>0.</v>
      </c>
      <c r="AG21" t="str">
        <f t="shared" si="4"/>
        <v>36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'22 Sep'!E22</f>
        <v xml:space="preserve">Mohamed Alaa Elden </v>
      </c>
      <c r="F22" s="37">
        <v>41905.628136574072</v>
      </c>
      <c r="G22" s="38">
        <v>165</v>
      </c>
      <c r="H22" s="35">
        <v>0.37266203703703704</v>
      </c>
      <c r="I22" s="35" t="s">
        <v>39</v>
      </c>
      <c r="J22" s="41">
        <v>3.7662037037037036E-2</v>
      </c>
      <c r="K22" s="35" t="s">
        <v>688</v>
      </c>
      <c r="L22" s="39">
        <v>1.8518518518518517E-3</v>
      </c>
      <c r="M22" s="40">
        <v>9</v>
      </c>
      <c r="N22" s="35" t="s">
        <v>689</v>
      </c>
      <c r="O22" s="35" t="s">
        <v>690</v>
      </c>
      <c r="P22" s="35" t="s">
        <v>691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72</v>
      </c>
      <c r="AF22" t="str">
        <f t="shared" si="3"/>
        <v>0.</v>
      </c>
      <c r="AG22" t="str">
        <f t="shared" si="4"/>
        <v>72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'22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'22 Sep'!E24</f>
        <v xml:space="preserve">Mohamed Hany Ahmed Ahmed </v>
      </c>
      <c r="F24" s="37">
        <v>41905.792488425926</v>
      </c>
      <c r="G24" s="38">
        <v>167</v>
      </c>
      <c r="H24" s="35">
        <v>0.24990740740740738</v>
      </c>
      <c r="I24" s="35" t="s">
        <v>39</v>
      </c>
      <c r="J24" s="41">
        <v>1.800925925925926E-2</v>
      </c>
      <c r="K24" s="35" t="s">
        <v>692</v>
      </c>
      <c r="L24" s="39">
        <v>1.261574074074074E-3</v>
      </c>
      <c r="M24" s="40">
        <v>5</v>
      </c>
      <c r="N24" s="35" t="s">
        <v>693</v>
      </c>
      <c r="O24" s="35" t="s">
        <v>528</v>
      </c>
      <c r="P24" s="35" t="s">
        <v>694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49</v>
      </c>
      <c r="AF24" t="str">
        <f t="shared" si="3"/>
        <v>0.</v>
      </c>
      <c r="AG24" t="str">
        <f t="shared" si="4"/>
        <v>49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'22 Sep'!E25</f>
        <v>Mohamed hosny ashmawy</v>
      </c>
      <c r="F25" s="37">
        <v>41905.671064814815</v>
      </c>
      <c r="G25" s="38">
        <v>163</v>
      </c>
      <c r="H25" s="35">
        <v>0.32744212962962965</v>
      </c>
      <c r="I25" s="35" t="s">
        <v>39</v>
      </c>
      <c r="J25" s="41">
        <v>3.9606481481481479E-2</v>
      </c>
      <c r="K25" s="35" t="s">
        <v>695</v>
      </c>
      <c r="L25" s="39">
        <v>1.6203703703703703E-3</v>
      </c>
      <c r="M25" s="40">
        <v>10</v>
      </c>
      <c r="N25" s="35" t="s">
        <v>696</v>
      </c>
      <c r="O25" s="35" t="s">
        <v>697</v>
      </c>
      <c r="P25" s="35" t="s">
        <v>583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27</v>
      </c>
      <c r="AF25" t="str">
        <f t="shared" si="3"/>
        <v>0.</v>
      </c>
      <c r="AG25" t="str">
        <f t="shared" si="4"/>
        <v>27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'22 Sep'!E26</f>
        <v xml:space="preserve">Mohamed Sayed Mahmoud Mohamed </v>
      </c>
      <c r="F26" s="37">
        <v>41905.626122685186</v>
      </c>
      <c r="G26" s="38">
        <v>207</v>
      </c>
      <c r="H26" s="35">
        <v>0.33405092592592589</v>
      </c>
      <c r="I26" s="35" t="s">
        <v>39</v>
      </c>
      <c r="J26" s="41">
        <v>3.9548611111111111E-2</v>
      </c>
      <c r="K26" s="35" t="s">
        <v>698</v>
      </c>
      <c r="L26" s="39">
        <v>1.2731481481481483E-3</v>
      </c>
      <c r="M26" s="40">
        <v>6</v>
      </c>
      <c r="N26" s="35" t="s">
        <v>699</v>
      </c>
      <c r="O26" s="35" t="s">
        <v>700</v>
      </c>
      <c r="P26" s="35" t="s">
        <v>701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'22 Sep'!E27</f>
        <v xml:space="preserve">Mohamed Zenhom Hassan </v>
      </c>
      <c r="F27" s="37">
        <v>41905.876655092594</v>
      </c>
      <c r="G27" s="38">
        <v>63</v>
      </c>
      <c r="H27" s="35">
        <v>0.12420138888888889</v>
      </c>
      <c r="I27" s="35" t="s">
        <v>39</v>
      </c>
      <c r="J27" s="41">
        <v>1.0405092592592593E-2</v>
      </c>
      <c r="K27" s="35" t="s">
        <v>702</v>
      </c>
      <c r="L27" s="39">
        <v>1.7013888888888892E-3</v>
      </c>
      <c r="M27" s="40">
        <v>3</v>
      </c>
      <c r="N27" s="35" t="s">
        <v>703</v>
      </c>
      <c r="O27" s="35" t="s">
        <v>704</v>
      </c>
      <c r="P27" s="35" t="s">
        <v>705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24</v>
      </c>
      <c r="AF27" t="str">
        <f t="shared" si="3"/>
        <v>0.</v>
      </c>
      <c r="AG27" t="str">
        <f t="shared" si="4"/>
        <v>24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'22 Sep'!E28</f>
        <v xml:space="preserve">Mostafa Mosaad Mohamed </v>
      </c>
      <c r="F28" s="37">
        <v>41905.71424768518</v>
      </c>
      <c r="G28" s="38">
        <v>185</v>
      </c>
      <c r="H28" s="35">
        <v>0.28315972222222224</v>
      </c>
      <c r="I28" s="35" t="s">
        <v>39</v>
      </c>
      <c r="J28" s="41">
        <v>3.7476851851851851E-2</v>
      </c>
      <c r="K28" s="35" t="s">
        <v>706</v>
      </c>
      <c r="L28" s="39">
        <v>1.2152777777777778E-3</v>
      </c>
      <c r="M28" s="40">
        <v>8</v>
      </c>
      <c r="N28" s="35" t="s">
        <v>707</v>
      </c>
      <c r="O28" s="35" t="s">
        <v>282</v>
      </c>
      <c r="P28" s="35" t="s">
        <v>708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83</v>
      </c>
      <c r="AF28" t="str">
        <f t="shared" si="3"/>
        <v>0.</v>
      </c>
      <c r="AG28" t="str">
        <f t="shared" si="4"/>
        <v>83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'22 Sep'!E29</f>
        <v xml:space="preserve">Omar Yhia Ahmed </v>
      </c>
      <c r="F29" s="37">
        <v>41905.715462962959</v>
      </c>
      <c r="G29" s="38">
        <v>199</v>
      </c>
      <c r="H29" s="35">
        <v>0.28453703703703703</v>
      </c>
      <c r="I29" s="35" t="s">
        <v>39</v>
      </c>
      <c r="J29" s="41">
        <v>4.3287037037037041E-2</v>
      </c>
      <c r="K29" s="35" t="s">
        <v>709</v>
      </c>
      <c r="L29" s="39">
        <v>1.1226851851851851E-3</v>
      </c>
      <c r="M29" s="40">
        <v>10</v>
      </c>
      <c r="N29" s="35" t="s">
        <v>62</v>
      </c>
      <c r="O29" s="35" t="s">
        <v>710</v>
      </c>
      <c r="P29" s="35" t="s">
        <v>711</v>
      </c>
      <c r="Q29" s="2">
        <v>1</v>
      </c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84</v>
      </c>
      <c r="AF29" t="str">
        <f t="shared" si="3"/>
        <v>0.</v>
      </c>
      <c r="AG29" t="str">
        <f t="shared" si="4"/>
        <v>84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'22 Sep'!E30</f>
        <v xml:space="preserve">Osma Khaled Ahmed </v>
      </c>
      <c r="F30" s="37">
        <v>41905.71371527778</v>
      </c>
      <c r="G30" s="38">
        <v>167</v>
      </c>
      <c r="H30" s="35">
        <v>0.32285879629629627</v>
      </c>
      <c r="I30" s="35" t="s">
        <v>39</v>
      </c>
      <c r="J30" s="41">
        <v>4.4178240740740747E-2</v>
      </c>
      <c r="K30" s="35" t="s">
        <v>712</v>
      </c>
      <c r="L30" s="39">
        <v>1.4930555555555556E-3</v>
      </c>
      <c r="M30" s="40">
        <v>15</v>
      </c>
      <c r="N30" s="35" t="s">
        <v>713</v>
      </c>
      <c r="O30" s="35" t="s">
        <v>714</v>
      </c>
      <c r="P30" s="35" t="s">
        <v>715</v>
      </c>
      <c r="Q30" s="2">
        <v>1</v>
      </c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22</v>
      </c>
      <c r="AF30" t="str">
        <f t="shared" si="3"/>
        <v>0.</v>
      </c>
      <c r="AG30" t="str">
        <f t="shared" si="4"/>
        <v>22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'22 Sep'!E31</f>
        <v>Sameh Fathy Ouf</v>
      </c>
      <c r="F31" s="37">
        <v>41905.628541666665</v>
      </c>
      <c r="G31" s="38">
        <v>157</v>
      </c>
      <c r="H31" s="35">
        <v>0.33130787037037041</v>
      </c>
      <c r="I31" s="35" t="s">
        <v>39</v>
      </c>
      <c r="J31" s="41">
        <v>4.2268518518518518E-2</v>
      </c>
      <c r="K31" s="35" t="s">
        <v>716</v>
      </c>
      <c r="L31" s="39">
        <v>1.7013888888888892E-3</v>
      </c>
      <c r="M31" s="40">
        <v>5</v>
      </c>
      <c r="N31" s="35" t="s">
        <v>717</v>
      </c>
      <c r="O31" s="35" t="s">
        <v>718</v>
      </c>
      <c r="P31" s="35" t="s">
        <v>719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31</v>
      </c>
      <c r="AF31" t="str">
        <f t="shared" si="3"/>
        <v>0.</v>
      </c>
      <c r="AG31" t="str">
        <f t="shared" si="4"/>
        <v>31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'22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'22 Sep'!E33</f>
        <v>Tawfek Roushdy Zaki</v>
      </c>
      <c r="F33" s="37">
        <v>41905.666898148149</v>
      </c>
      <c r="G33" s="38">
        <v>182</v>
      </c>
      <c r="H33" s="35">
        <v>0.30942129629629628</v>
      </c>
      <c r="I33" s="35" t="s">
        <v>39</v>
      </c>
      <c r="J33" s="41">
        <v>3.8043981481481477E-2</v>
      </c>
      <c r="K33" s="35" t="s">
        <v>720</v>
      </c>
      <c r="L33" s="39">
        <v>1.3773148148148147E-3</v>
      </c>
      <c r="M33" s="40">
        <v>10</v>
      </c>
      <c r="N33" s="35" t="s">
        <v>721</v>
      </c>
      <c r="O33" s="35" t="s">
        <v>302</v>
      </c>
      <c r="P33" s="35" t="s">
        <v>722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</v>
      </c>
      <c r="AF33" t="str">
        <f t="shared" si="3"/>
        <v>0.</v>
      </c>
      <c r="AG33" t="str">
        <f t="shared" si="4"/>
        <v>09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'22 Sep'!E34</f>
        <v xml:space="preserve">Yasser El sayed Abd allah </v>
      </c>
      <c r="F34" s="37">
        <v>41905.666365740741</v>
      </c>
      <c r="G34" s="38">
        <v>212</v>
      </c>
      <c r="H34" s="35">
        <v>0.33008101851851851</v>
      </c>
      <c r="I34" s="35" t="s">
        <v>39</v>
      </c>
      <c r="J34" s="41">
        <v>3.8576388888888889E-2</v>
      </c>
      <c r="K34" s="35" t="s">
        <v>723</v>
      </c>
      <c r="L34" s="39">
        <v>1.2384259259259258E-3</v>
      </c>
      <c r="M34" s="40">
        <v>11</v>
      </c>
      <c r="N34" s="35" t="s">
        <v>724</v>
      </c>
      <c r="O34" s="35" t="s">
        <v>725</v>
      </c>
      <c r="P34" s="35" t="s">
        <v>726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30</v>
      </c>
      <c r="AF34" t="str">
        <f t="shared" si="3"/>
        <v>0.</v>
      </c>
      <c r="AG34" t="str">
        <f t="shared" si="4"/>
        <v>30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'22 Sep'!E35</f>
        <v>Yehia galal El Nahas Galal</v>
      </c>
      <c r="F35" s="37">
        <v>41905.878124999996</v>
      </c>
      <c r="G35" s="38">
        <v>52</v>
      </c>
      <c r="H35" s="35">
        <v>0.12028935185185186</v>
      </c>
      <c r="I35" s="35" t="s">
        <v>39</v>
      </c>
      <c r="J35" s="41">
        <v>1.0694444444444444E-2</v>
      </c>
      <c r="K35" s="35" t="s">
        <v>727</v>
      </c>
      <c r="L35" s="39">
        <v>1.9791666666666668E-3</v>
      </c>
      <c r="M35" s="40">
        <v>4</v>
      </c>
      <c r="N35" s="35" t="s">
        <v>728</v>
      </c>
      <c r="O35" s="35" t="s">
        <v>729</v>
      </c>
      <c r="P35" s="35" t="s">
        <v>730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20</v>
      </c>
      <c r="AF35" t="str">
        <f t="shared" si="3"/>
        <v>0.</v>
      </c>
      <c r="AG35" t="str">
        <f t="shared" si="4"/>
        <v>20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'22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'22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'22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'22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'22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'22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'22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'22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'22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'22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'22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'22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'22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'22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'22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'22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'22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84" priority="5" operator="greaterThan">
      <formula>0.0416666666666667</formula>
    </cfRule>
  </conditionalFormatting>
  <conditionalFormatting sqref="L3:L35">
    <cfRule type="cellIs" dxfId="83" priority="2" operator="greaterThan">
      <formula>0.00138888888888889</formula>
    </cfRule>
    <cfRule type="cellIs" dxfId="82" priority="3" operator="greaterThan">
      <formula>0.0833333333333333</formula>
    </cfRule>
    <cfRule type="cellIs" dxfId="81" priority="4" operator="greaterThan">
      <formula>0.0833333333333333</formula>
    </cfRule>
  </conditionalFormatting>
  <conditionalFormatting sqref="H3:H35">
    <cfRule type="cellIs" dxfId="8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8" sqref="G8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'23 Sep'!E3</f>
        <v>Ahmed  sayed Ali</v>
      </c>
      <c r="F3" s="37">
        <v>41906.877442129626</v>
      </c>
      <c r="G3" s="38">
        <v>152</v>
      </c>
      <c r="H3" s="35">
        <v>0.33179398148148148</v>
      </c>
      <c r="I3" s="35" t="s">
        <v>39</v>
      </c>
      <c r="J3" s="41">
        <v>4.2696759259259261E-2</v>
      </c>
      <c r="K3" s="35" t="s">
        <v>731</v>
      </c>
      <c r="L3" s="39">
        <v>1.261574074074074E-3</v>
      </c>
      <c r="M3" s="40">
        <v>6</v>
      </c>
      <c r="N3" s="35" t="s">
        <v>732</v>
      </c>
      <c r="O3" s="35" t="s">
        <v>733</v>
      </c>
      <c r="P3" s="35" t="s">
        <v>734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31</v>
      </c>
      <c r="AF3" t="str">
        <f>MID(H3,1,2)</f>
        <v>0.</v>
      </c>
      <c r="AG3" t="str">
        <f>MID(H3,4,2)</f>
        <v>31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'23 Sep'!E4</f>
        <v xml:space="preserve">Ahmed Abd el azim Abd el atey </v>
      </c>
      <c r="F4" s="37">
        <v>41906.669918981483</v>
      </c>
      <c r="G4" s="38">
        <v>212</v>
      </c>
      <c r="H4" s="35">
        <v>0.3309259259259259</v>
      </c>
      <c r="I4" s="35" t="s">
        <v>39</v>
      </c>
      <c r="J4" s="41">
        <v>3.6435185185185189E-2</v>
      </c>
      <c r="K4" s="35" t="s">
        <v>735</v>
      </c>
      <c r="L4" s="39">
        <v>1.1574074074074073E-3</v>
      </c>
      <c r="M4" s="40">
        <v>11</v>
      </c>
      <c r="N4" s="35" t="s">
        <v>736</v>
      </c>
      <c r="O4" s="35" t="s">
        <v>737</v>
      </c>
      <c r="P4" s="35" t="s">
        <v>738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30</v>
      </c>
      <c r="AF4" t="str">
        <f t="shared" ref="AF4:AF53" si="3">MID(H4,1,2)</f>
        <v>0.</v>
      </c>
      <c r="AG4" t="str">
        <f t="shared" ref="AG4:AG53" si="4">MID(H4,4,2)</f>
        <v>30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'23 Sep'!E5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2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'23 Sep'!E6</f>
        <v>Ahmed Mohamed Ibrahim Eldossoki</v>
      </c>
      <c r="F6" s="37">
        <v>41906.792881944442</v>
      </c>
      <c r="G6" s="38">
        <v>193</v>
      </c>
      <c r="H6" s="35">
        <v>0.33277777777777778</v>
      </c>
      <c r="I6" s="35" t="s">
        <v>39</v>
      </c>
      <c r="J6" s="41">
        <v>3.7326388888888888E-2</v>
      </c>
      <c r="K6" s="35" t="s">
        <v>739</v>
      </c>
      <c r="L6" s="39">
        <v>1.2268518518518518E-3</v>
      </c>
      <c r="M6" s="40">
        <v>9</v>
      </c>
      <c r="N6" s="35" t="s">
        <v>740</v>
      </c>
      <c r="O6" s="35" t="s">
        <v>497</v>
      </c>
      <c r="P6" s="35" t="s">
        <v>741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'23 Sep'!E7</f>
        <v>Ahmed Mohamed Nabil</v>
      </c>
      <c r="F7" s="37">
        <v>41906.670081018514</v>
      </c>
      <c r="G7" s="38">
        <v>277</v>
      </c>
      <c r="H7" s="35">
        <v>0.32991898148148152</v>
      </c>
      <c r="I7" s="35" t="s">
        <v>220</v>
      </c>
      <c r="J7" s="41">
        <v>3.5520833333333328E-2</v>
      </c>
      <c r="K7" s="35" t="s">
        <v>742</v>
      </c>
      <c r="L7" s="39">
        <v>9.1435185185185185E-4</v>
      </c>
      <c r="M7" s="40">
        <v>5</v>
      </c>
      <c r="N7" s="35" t="s">
        <v>743</v>
      </c>
      <c r="O7" s="35" t="s">
        <v>744</v>
      </c>
      <c r="P7" s="35" t="s">
        <v>745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29</v>
      </c>
      <c r="AF7" t="str">
        <f t="shared" si="3"/>
        <v>0.</v>
      </c>
      <c r="AG7" t="str">
        <f t="shared" si="4"/>
        <v>29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'23 Sep'!E8</f>
        <v>Ahmed Thabet Ahmed</v>
      </c>
      <c r="F8" s="37">
        <v>41906.710983796293</v>
      </c>
      <c r="G8" s="38">
        <v>157</v>
      </c>
      <c r="H8" s="35">
        <v>0.28524305555555557</v>
      </c>
      <c r="I8" s="35" t="s">
        <v>39</v>
      </c>
      <c r="J8" s="41">
        <v>4.1527777777777775E-2</v>
      </c>
      <c r="K8" s="35" t="s">
        <v>746</v>
      </c>
      <c r="L8" s="39">
        <v>8.6805555555555551E-4</v>
      </c>
      <c r="M8" s="40">
        <v>13</v>
      </c>
      <c r="N8" s="35" t="s">
        <v>747</v>
      </c>
      <c r="O8" s="35" t="s">
        <v>748</v>
      </c>
      <c r="P8" s="35" t="s">
        <v>749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85</v>
      </c>
      <c r="AF8" t="str">
        <f t="shared" si="3"/>
        <v>0.</v>
      </c>
      <c r="AG8" t="str">
        <f t="shared" si="4"/>
        <v>85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'23 Sep'!E9</f>
        <v>Alaa elden fathy hamdy</v>
      </c>
      <c r="F9" s="37">
        <v>41906.627118055556</v>
      </c>
      <c r="G9" s="38">
        <v>170</v>
      </c>
      <c r="H9" s="35">
        <v>0.32982638888888888</v>
      </c>
      <c r="I9" s="35" t="s">
        <v>39</v>
      </c>
      <c r="J9" s="41">
        <v>3.8900462962962963E-2</v>
      </c>
      <c r="K9" s="35" t="s">
        <v>750</v>
      </c>
      <c r="L9" s="39">
        <v>1.5046296296296294E-3</v>
      </c>
      <c r="M9" s="40">
        <v>12</v>
      </c>
      <c r="N9" s="35" t="s">
        <v>751</v>
      </c>
      <c r="O9" s="35" t="s">
        <v>301</v>
      </c>
      <c r="P9" s="35" t="s">
        <v>752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29</v>
      </c>
      <c r="AF9" t="str">
        <f t="shared" si="3"/>
        <v>0.</v>
      </c>
      <c r="AG9" t="str">
        <f t="shared" si="4"/>
        <v>29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'23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/>
      <c r="W10" s="2"/>
      <c r="X10" s="9">
        <v>1</v>
      </c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'23 Sep'!E11</f>
        <v xml:space="preserve">Amir Sayed </v>
      </c>
      <c r="F11" s="37">
        <v>41906.669444444444</v>
      </c>
      <c r="G11" s="38">
        <v>153</v>
      </c>
      <c r="H11" s="35">
        <v>0.33055555555555555</v>
      </c>
      <c r="I11" s="35" t="s">
        <v>39</v>
      </c>
      <c r="J11" s="41">
        <v>3.9548611111111111E-2</v>
      </c>
      <c r="K11" s="35" t="s">
        <v>753</v>
      </c>
      <c r="L11" s="39">
        <v>1.0879629629629629E-3</v>
      </c>
      <c r="M11" s="40">
        <v>6</v>
      </c>
      <c r="N11" s="35" t="s">
        <v>754</v>
      </c>
      <c r="O11" s="35" t="s">
        <v>755</v>
      </c>
      <c r="P11" s="35" t="s">
        <v>756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30</v>
      </c>
      <c r="AF11" t="str">
        <f t="shared" si="3"/>
        <v>0.</v>
      </c>
      <c r="AG11" t="str">
        <f t="shared" si="4"/>
        <v>30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'23 Sep'!E12</f>
        <v>Ashraf Adel Anees</v>
      </c>
      <c r="F12" s="37">
        <v>41906.669189814813</v>
      </c>
      <c r="G12" s="38">
        <v>152</v>
      </c>
      <c r="H12" s="35">
        <v>0.32869212962962963</v>
      </c>
      <c r="I12" s="35" t="s">
        <v>39</v>
      </c>
      <c r="J12" s="41">
        <v>3.9930555555555559E-2</v>
      </c>
      <c r="K12" s="35" t="s">
        <v>757</v>
      </c>
      <c r="L12" s="39">
        <v>1.0995370370370371E-3</v>
      </c>
      <c r="M12" s="40">
        <v>8</v>
      </c>
      <c r="N12" s="35" t="s">
        <v>758</v>
      </c>
      <c r="O12" s="35" t="s">
        <v>605</v>
      </c>
      <c r="P12" s="35" t="s">
        <v>759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28</v>
      </c>
      <c r="AF12" t="str">
        <f t="shared" si="3"/>
        <v>0.</v>
      </c>
      <c r="AG12" t="str">
        <f t="shared" si="4"/>
        <v>28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'23 Sep'!E13</f>
        <v xml:space="preserve"> Mohamed Ahmed Ibrahim</v>
      </c>
      <c r="F13" s="37">
        <v>41906.709050925921</v>
      </c>
      <c r="G13" s="38">
        <v>183</v>
      </c>
      <c r="H13" s="35">
        <v>0.2898148148148148</v>
      </c>
      <c r="I13" s="35" t="s">
        <v>39</v>
      </c>
      <c r="J13" s="41">
        <v>2.8194444444444442E-2</v>
      </c>
      <c r="K13" s="35" t="s">
        <v>760</v>
      </c>
      <c r="L13" s="39">
        <v>1.2962962962962963E-3</v>
      </c>
      <c r="M13" s="40">
        <v>7</v>
      </c>
      <c r="N13" s="35" t="s">
        <v>761</v>
      </c>
      <c r="O13" s="35" t="s">
        <v>617</v>
      </c>
      <c r="P13" s="35" t="s">
        <v>762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89</v>
      </c>
      <c r="AF13" t="str">
        <f t="shared" si="3"/>
        <v>0.</v>
      </c>
      <c r="AG13" t="str">
        <f t="shared" si="4"/>
        <v>89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'23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'23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'23 Sep'!E16</f>
        <v>Mahmoud Moustafa Khalil</v>
      </c>
      <c r="F16" s="37">
        <v>41906.876296296294</v>
      </c>
      <c r="G16" s="38">
        <v>79</v>
      </c>
      <c r="H16" s="35">
        <v>0.12394675925925926</v>
      </c>
      <c r="I16" s="35" t="s">
        <v>39</v>
      </c>
      <c r="J16" s="41">
        <v>2.1400462962962965E-2</v>
      </c>
      <c r="K16" s="35" t="s">
        <v>763</v>
      </c>
      <c r="L16" s="39">
        <v>1.2037037037037038E-3</v>
      </c>
      <c r="M16" s="40">
        <v>3</v>
      </c>
      <c r="N16" s="35" t="s">
        <v>764</v>
      </c>
      <c r="O16" s="35" t="s">
        <v>765</v>
      </c>
      <c r="P16" s="35" t="s">
        <v>766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23</v>
      </c>
      <c r="AF16" t="str">
        <f t="shared" si="3"/>
        <v>0.</v>
      </c>
      <c r="AG16" t="str">
        <f t="shared" si="4"/>
        <v>23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'23 Sep'!E17</f>
        <v>Micheal Samy</v>
      </c>
      <c r="F17" s="37">
        <v>41906.666400462964</v>
      </c>
      <c r="G17" s="38">
        <v>194</v>
      </c>
      <c r="H17" s="35">
        <v>0.33443287037037034</v>
      </c>
      <c r="I17" s="35" t="s">
        <v>39</v>
      </c>
      <c r="J17" s="41">
        <v>2.6979166666666669E-2</v>
      </c>
      <c r="K17" s="35" t="s">
        <v>767</v>
      </c>
      <c r="L17" s="39">
        <v>1.4120370370370369E-3</v>
      </c>
      <c r="M17" s="40">
        <v>13</v>
      </c>
      <c r="N17" s="35" t="s">
        <v>768</v>
      </c>
      <c r="O17" s="35" t="s">
        <v>582</v>
      </c>
      <c r="P17" s="35" t="s">
        <v>769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'23 Sep'!E18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2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'23 Sep'!E19</f>
        <v>Mohamed Adel Fahmy Ahmed</v>
      </c>
      <c r="F19" s="37">
        <v>41906.878379629627</v>
      </c>
      <c r="G19" s="38">
        <v>77</v>
      </c>
      <c r="H19" s="35">
        <v>0.12263888888888889</v>
      </c>
      <c r="I19" s="35" t="s">
        <v>39</v>
      </c>
      <c r="J19" s="41">
        <v>1.9629629629629629E-2</v>
      </c>
      <c r="K19" s="35" t="s">
        <v>770</v>
      </c>
      <c r="L19" s="39">
        <v>1.261574074074074E-3</v>
      </c>
      <c r="M19" s="40">
        <v>3</v>
      </c>
      <c r="N19" s="35" t="s">
        <v>771</v>
      </c>
      <c r="O19" s="35" t="s">
        <v>772</v>
      </c>
      <c r="P19" s="35" t="s">
        <v>257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22</v>
      </c>
      <c r="AF19" t="str">
        <f t="shared" si="3"/>
        <v>0.</v>
      </c>
      <c r="AG19" t="str">
        <f t="shared" si="4"/>
        <v>22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'23 Sep'!E20</f>
        <v>Mohamed Adel Mohamed</v>
      </c>
      <c r="F20" s="37">
        <v>41906.877858796295</v>
      </c>
      <c r="G20" s="38">
        <v>69</v>
      </c>
      <c r="H20" s="35">
        <v>0.1221412037037037</v>
      </c>
      <c r="I20" s="35" t="s">
        <v>39</v>
      </c>
      <c r="J20" s="41">
        <v>2.1921296296296296E-2</v>
      </c>
      <c r="K20" s="35" t="s">
        <v>773</v>
      </c>
      <c r="L20" s="39">
        <v>1.3773148148148147E-3</v>
      </c>
      <c r="M20" s="40">
        <v>3</v>
      </c>
      <c r="N20" s="35" t="s">
        <v>290</v>
      </c>
      <c r="O20" s="35" t="s">
        <v>774</v>
      </c>
      <c r="P20" s="35" t="s">
        <v>775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22</v>
      </c>
      <c r="AF20" t="str">
        <f t="shared" si="3"/>
        <v>0.</v>
      </c>
      <c r="AG20" t="str">
        <f t="shared" si="4"/>
        <v>22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'23 Sep'!E21</f>
        <v>Mohamed Ahmed Abdelmomnem</v>
      </c>
      <c r="F21" s="37">
        <v>41906.670717592591</v>
      </c>
      <c r="G21" s="38">
        <v>145</v>
      </c>
      <c r="H21" s="35">
        <v>0.33</v>
      </c>
      <c r="I21" s="35" t="s">
        <v>39</v>
      </c>
      <c r="J21" s="41">
        <v>3.9120370370370368E-2</v>
      </c>
      <c r="K21" s="35" t="s">
        <v>776</v>
      </c>
      <c r="L21" s="39">
        <v>1.2268518518518518E-3</v>
      </c>
      <c r="M21" s="40">
        <v>7</v>
      </c>
      <c r="N21" s="35" t="s">
        <v>777</v>
      </c>
      <c r="O21" s="35" t="s">
        <v>620</v>
      </c>
      <c r="P21" s="35" t="s">
        <v>778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</v>
      </c>
      <c r="AF21" t="str">
        <f t="shared" si="3"/>
        <v>0.</v>
      </c>
      <c r="AG21" t="str">
        <f t="shared" si="4"/>
        <v>3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'23 Sep'!E22</f>
        <v xml:space="preserve">Mohamed Alaa Elden </v>
      </c>
      <c r="F22" s="37">
        <v>41906.629004629627</v>
      </c>
      <c r="G22" s="38">
        <v>145</v>
      </c>
      <c r="H22" s="35">
        <v>0.32979166666666665</v>
      </c>
      <c r="I22" s="35" t="s">
        <v>39</v>
      </c>
      <c r="J22" s="41">
        <v>3.3819444444444451E-2</v>
      </c>
      <c r="K22" s="35" t="s">
        <v>779</v>
      </c>
      <c r="L22" s="39">
        <v>1.7245370370370372E-3</v>
      </c>
      <c r="M22" s="40">
        <v>5</v>
      </c>
      <c r="N22" s="35" t="s">
        <v>780</v>
      </c>
      <c r="O22" s="35" t="s">
        <v>781</v>
      </c>
      <c r="P22" s="35" t="s">
        <v>782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'23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'23 Sep'!E24</f>
        <v xml:space="preserve">Mohamed Hany Ahmed Ahmed </v>
      </c>
      <c r="F24" s="37">
        <v>41906.626122685186</v>
      </c>
      <c r="G24" s="38">
        <v>193</v>
      </c>
      <c r="H24" s="35">
        <v>0.45803240740740742</v>
      </c>
      <c r="I24" s="35" t="s">
        <v>39</v>
      </c>
      <c r="J24" s="41">
        <v>6.128472222222222E-2</v>
      </c>
      <c r="K24" s="35" t="s">
        <v>783</v>
      </c>
      <c r="L24" s="39">
        <v>1.1111111111111111E-3</v>
      </c>
      <c r="M24" s="40">
        <v>11</v>
      </c>
      <c r="N24" s="35" t="s">
        <v>784</v>
      </c>
      <c r="O24" s="35" t="s">
        <v>785</v>
      </c>
      <c r="P24" s="35" t="s">
        <v>786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58</v>
      </c>
      <c r="AF24" t="str">
        <f t="shared" si="3"/>
        <v>0.</v>
      </c>
      <c r="AG24" t="str">
        <f t="shared" si="4"/>
        <v>58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'23 Sep'!E25</f>
        <v>Mohamed hosny ashmawy</v>
      </c>
      <c r="F25" s="37">
        <v>41906.668124999997</v>
      </c>
      <c r="G25" s="38">
        <v>168</v>
      </c>
      <c r="H25" s="35">
        <v>0.33247685185185188</v>
      </c>
      <c r="I25" s="35" t="s">
        <v>39</v>
      </c>
      <c r="J25" s="41">
        <v>4.1736111111111113E-2</v>
      </c>
      <c r="K25" s="35" t="s">
        <v>787</v>
      </c>
      <c r="L25" s="39">
        <v>1.5624999999999999E-3</v>
      </c>
      <c r="M25" s="40">
        <v>7</v>
      </c>
      <c r="N25" s="35" t="s">
        <v>788</v>
      </c>
      <c r="O25" s="35" t="s">
        <v>301</v>
      </c>
      <c r="P25" s="35" t="s">
        <v>789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32</v>
      </c>
      <c r="AF25" t="str">
        <f t="shared" si="3"/>
        <v>0.</v>
      </c>
      <c r="AG25" t="str">
        <f t="shared" si="4"/>
        <v>32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'23 Sep'!E26</f>
        <v xml:space="preserve">Mohamed Sayed Mahmoud Mohamed </v>
      </c>
      <c r="F26" s="37">
        <v>41906.62594907407</v>
      </c>
      <c r="G26" s="38">
        <v>194</v>
      </c>
      <c r="H26" s="35">
        <v>0.33401620370370372</v>
      </c>
      <c r="I26" s="35" t="s">
        <v>39</v>
      </c>
      <c r="J26" s="41">
        <v>3.8645833333333331E-2</v>
      </c>
      <c r="K26" s="35" t="s">
        <v>790</v>
      </c>
      <c r="L26" s="39">
        <v>1.3425925925925925E-3</v>
      </c>
      <c r="M26" s="40">
        <v>8</v>
      </c>
      <c r="N26" s="35" t="s">
        <v>791</v>
      </c>
      <c r="O26" s="35" t="s">
        <v>792</v>
      </c>
      <c r="P26" s="35" t="s">
        <v>68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'23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2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'23 Sep'!E28</f>
        <v xml:space="preserve">Mostafa Mosaad Mohamed </v>
      </c>
      <c r="F28" s="37">
        <v>41906.717939814815</v>
      </c>
      <c r="G28" s="38">
        <v>193</v>
      </c>
      <c r="H28" s="35">
        <v>0.32413194444444443</v>
      </c>
      <c r="I28" s="35" t="s">
        <v>39</v>
      </c>
      <c r="J28" s="41">
        <v>3.6458333333333336E-2</v>
      </c>
      <c r="K28" s="35" t="s">
        <v>793</v>
      </c>
      <c r="L28" s="39">
        <v>1.3194444444444443E-3</v>
      </c>
      <c r="M28" s="40">
        <v>4</v>
      </c>
      <c r="N28" s="35" t="s">
        <v>794</v>
      </c>
      <c r="O28" s="35" t="s">
        <v>795</v>
      </c>
      <c r="P28" s="35" t="s">
        <v>378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24</v>
      </c>
      <c r="AF28" t="str">
        <f t="shared" si="3"/>
        <v>0.</v>
      </c>
      <c r="AG28" t="str">
        <f t="shared" si="4"/>
        <v>24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'23 Sep'!E29</f>
        <v xml:space="preserve">Omar Yhia Ahmed </v>
      </c>
      <c r="F29" s="37">
        <v>41906.711793981478</v>
      </c>
      <c r="G29" s="38">
        <v>206</v>
      </c>
      <c r="H29" s="35">
        <v>0.33045138888888886</v>
      </c>
      <c r="I29" s="35" t="s">
        <v>39</v>
      </c>
      <c r="J29" s="41">
        <v>4.3981481481481483E-2</v>
      </c>
      <c r="K29" s="35" t="s">
        <v>796</v>
      </c>
      <c r="L29" s="39">
        <v>1.2152777777777778E-3</v>
      </c>
      <c r="M29" s="40">
        <v>6</v>
      </c>
      <c r="N29" s="35" t="s">
        <v>797</v>
      </c>
      <c r="O29" s="35" t="s">
        <v>798</v>
      </c>
      <c r="P29" s="35" t="s">
        <v>799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30</v>
      </c>
      <c r="AF29" t="str">
        <f t="shared" si="3"/>
        <v>0.</v>
      </c>
      <c r="AG29" t="str">
        <f t="shared" si="4"/>
        <v>30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'23 Sep'!E30</f>
        <v xml:space="preserve">Osma Khaled Ahmed </v>
      </c>
      <c r="F30" s="37">
        <v>41906.710682870369</v>
      </c>
      <c r="G30" s="38">
        <v>153</v>
      </c>
      <c r="H30" s="35">
        <v>0.33135416666666667</v>
      </c>
      <c r="I30" s="35" t="s">
        <v>39</v>
      </c>
      <c r="J30" s="41">
        <v>5.62037037037037E-2</v>
      </c>
      <c r="K30" s="35" t="s">
        <v>800</v>
      </c>
      <c r="L30" s="39">
        <v>1.5972222222222221E-3</v>
      </c>
      <c r="M30" s="40">
        <v>16</v>
      </c>
      <c r="N30" s="35" t="s">
        <v>801</v>
      </c>
      <c r="O30" s="35" t="s">
        <v>802</v>
      </c>
      <c r="P30" s="35" t="s">
        <v>803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'23 Sep'!E31</f>
        <v>Sameh Fathy Ouf</v>
      </c>
      <c r="F31" s="37">
        <v>41906.626099537032</v>
      </c>
      <c r="G31" s="38">
        <v>140</v>
      </c>
      <c r="H31" s="35">
        <v>0.33225694444444448</v>
      </c>
      <c r="I31" s="35" t="s">
        <v>39</v>
      </c>
      <c r="J31" s="41">
        <v>5.5138888888888883E-2</v>
      </c>
      <c r="K31" s="35" t="s">
        <v>804</v>
      </c>
      <c r="L31" s="39">
        <v>1.7824074074074072E-3</v>
      </c>
      <c r="M31" s="40">
        <v>9</v>
      </c>
      <c r="N31" s="35" t="s">
        <v>616</v>
      </c>
      <c r="O31" s="35" t="s">
        <v>805</v>
      </c>
      <c r="P31" s="35" t="s">
        <v>806</v>
      </c>
      <c r="Q31" s="2"/>
      <c r="R31" s="2">
        <v>1</v>
      </c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'23 Sep'!E32</f>
        <v>Shehab Saeed El Sayed El Sayed</v>
      </c>
      <c r="F32" s="37">
        <v>41906.709745370368</v>
      </c>
      <c r="G32" s="38">
        <v>157</v>
      </c>
      <c r="H32" s="35">
        <v>0.29025462962962961</v>
      </c>
      <c r="I32" s="35" t="s">
        <v>39</v>
      </c>
      <c r="J32" s="41">
        <v>3.1932870370370368E-2</v>
      </c>
      <c r="K32" s="35" t="s">
        <v>807</v>
      </c>
      <c r="L32" s="39">
        <v>1.0648148148148147E-3</v>
      </c>
      <c r="M32" s="40">
        <v>4</v>
      </c>
      <c r="N32" s="35" t="s">
        <v>808</v>
      </c>
      <c r="O32" s="35" t="s">
        <v>809</v>
      </c>
      <c r="P32" s="35" t="s">
        <v>810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90</v>
      </c>
      <c r="AF32" t="str">
        <f t="shared" si="3"/>
        <v>0.</v>
      </c>
      <c r="AG32" t="str">
        <f t="shared" si="4"/>
        <v>90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'23 Sep'!E33</f>
        <v>Tawfek Roushdy Zaki</v>
      </c>
      <c r="F33" s="37">
        <v>41906.717141203699</v>
      </c>
      <c r="G33" s="38">
        <v>151</v>
      </c>
      <c r="H33" s="35">
        <v>0.28340277777777778</v>
      </c>
      <c r="I33" s="35" t="s">
        <v>39</v>
      </c>
      <c r="J33" s="41">
        <v>3.7037037037037042E-2</v>
      </c>
      <c r="K33" s="35" t="s">
        <v>811</v>
      </c>
      <c r="L33" s="39">
        <v>1.5162037037037036E-3</v>
      </c>
      <c r="M33" s="40">
        <v>11</v>
      </c>
      <c r="N33" s="35" t="s">
        <v>744</v>
      </c>
      <c r="O33" s="35" t="s">
        <v>812</v>
      </c>
      <c r="P33" s="35" t="s">
        <v>813</v>
      </c>
      <c r="Q33" s="2">
        <v>1</v>
      </c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83</v>
      </c>
      <c r="AF33" t="str">
        <f t="shared" si="3"/>
        <v>0.</v>
      </c>
      <c r="AG33" t="str">
        <f t="shared" si="4"/>
        <v>83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'23 Sep'!E34</f>
        <v xml:space="preserve">Yasser El sayed Abd allah </v>
      </c>
      <c r="F34" s="37">
        <v>41906.959293981483</v>
      </c>
      <c r="G34" s="38">
        <v>26</v>
      </c>
      <c r="H34" s="35">
        <v>4.1180555555555554E-2</v>
      </c>
      <c r="I34" s="35" t="s">
        <v>39</v>
      </c>
      <c r="J34" s="41">
        <v>2.4652777777777776E-3</v>
      </c>
      <c r="K34" s="35" t="s">
        <v>814</v>
      </c>
      <c r="L34" s="39">
        <v>1.261574074074074E-3</v>
      </c>
      <c r="M34" s="40">
        <v>3</v>
      </c>
      <c r="N34" s="35" t="s">
        <v>815</v>
      </c>
      <c r="O34" s="35" t="s">
        <v>816</v>
      </c>
      <c r="P34" s="35" t="s">
        <v>817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41</v>
      </c>
      <c r="AF34" t="str">
        <f t="shared" si="3"/>
        <v>0.</v>
      </c>
      <c r="AG34" t="str">
        <f t="shared" si="4"/>
        <v>41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'23 Sep'!E35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2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'23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'23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'23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'23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'23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'23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'23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'23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'23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'23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'23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'23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'23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'23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'23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'23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'23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79" priority="5" operator="greaterThan">
      <formula>0.0416666666666667</formula>
    </cfRule>
  </conditionalFormatting>
  <conditionalFormatting sqref="L3:L35">
    <cfRule type="cellIs" dxfId="78" priority="2" operator="greaterThan">
      <formula>0.00138888888888889</formula>
    </cfRule>
    <cfRule type="cellIs" dxfId="77" priority="3" operator="greaterThan">
      <formula>0.0833333333333333</formula>
    </cfRule>
    <cfRule type="cellIs" dxfId="76" priority="4" operator="greaterThan">
      <formula>0.0833333333333333</formula>
    </cfRule>
  </conditionalFormatting>
  <conditionalFormatting sqref="H3:H35">
    <cfRule type="cellIs" dxfId="75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10" sqref="G10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'24 Sep'!E3</f>
        <v>Ahmed  sayed Ali</v>
      </c>
      <c r="F3" s="37">
        <v>41907.878668981481</v>
      </c>
      <c r="G3" s="2">
        <v>138</v>
      </c>
      <c r="H3" s="35">
        <v>0.33266203703703706</v>
      </c>
      <c r="I3" s="35" t="s">
        <v>818</v>
      </c>
      <c r="J3" s="41">
        <v>3.0324074074074073E-2</v>
      </c>
      <c r="K3" s="35" t="s">
        <v>819</v>
      </c>
      <c r="L3" s="39">
        <v>1.1574074074074073E-3</v>
      </c>
      <c r="M3" s="40">
        <v>7</v>
      </c>
      <c r="N3" s="2" t="s">
        <v>820</v>
      </c>
      <c r="O3" s="2" t="s">
        <v>821</v>
      </c>
      <c r="P3" s="2" t="s">
        <v>822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'24 Sep'!E4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40"/>
      <c r="N4" s="2"/>
      <c r="O4" s="2"/>
      <c r="P4" s="2"/>
      <c r="Q4" s="2"/>
      <c r="R4" s="2"/>
      <c r="S4" s="2"/>
      <c r="T4" s="19"/>
      <c r="U4" s="8">
        <v>0</v>
      </c>
      <c r="V4" s="2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'24 Sep'!E5</f>
        <v xml:space="preserve">Ahmed Adel Hassan </v>
      </c>
      <c r="F5" s="37">
        <v>41907.957789351851</v>
      </c>
      <c r="G5" s="2">
        <v>0</v>
      </c>
      <c r="H5" s="35">
        <v>4.1851851851851855E-2</v>
      </c>
      <c r="I5" s="35" t="s">
        <v>39</v>
      </c>
      <c r="J5" s="41">
        <v>0</v>
      </c>
      <c r="K5" s="35" t="s">
        <v>39</v>
      </c>
      <c r="L5" s="39">
        <v>0</v>
      </c>
      <c r="M5" s="40">
        <v>2</v>
      </c>
      <c r="N5" s="2" t="s">
        <v>823</v>
      </c>
      <c r="O5" s="2" t="s">
        <v>39</v>
      </c>
      <c r="P5" s="2" t="s">
        <v>824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41</v>
      </c>
      <c r="AF5" t="str">
        <f t="shared" si="3"/>
        <v>0.</v>
      </c>
      <c r="AG5" t="str">
        <f t="shared" si="4"/>
        <v>41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'24 Sep'!E6</f>
        <v>Ahmed Mohamed Ibrahim Eldossoki</v>
      </c>
      <c r="F6" s="37"/>
      <c r="G6" s="2"/>
      <c r="H6" s="35"/>
      <c r="I6" s="35"/>
      <c r="J6" s="41"/>
      <c r="K6" s="35"/>
      <c r="L6" s="39"/>
      <c r="M6" s="40"/>
      <c r="N6" s="2"/>
      <c r="O6" s="2"/>
      <c r="P6" s="2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'24 Sep'!E7</f>
        <v>Ahmed Mohamed Nabil</v>
      </c>
      <c r="F7" s="37">
        <v>41907.711724537032</v>
      </c>
      <c r="G7" s="2">
        <v>219</v>
      </c>
      <c r="H7" s="35">
        <v>0.31357638888888889</v>
      </c>
      <c r="I7" s="35" t="s">
        <v>39</v>
      </c>
      <c r="J7" s="41">
        <v>4.0972222222222222E-2</v>
      </c>
      <c r="K7" s="35" t="s">
        <v>825</v>
      </c>
      <c r="L7" s="39">
        <v>9.4907407407407408E-4</v>
      </c>
      <c r="M7" s="40">
        <v>14</v>
      </c>
      <c r="N7" s="2" t="s">
        <v>826</v>
      </c>
      <c r="O7" s="2" t="s">
        <v>827</v>
      </c>
      <c r="P7" s="2" t="s">
        <v>828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13</v>
      </c>
      <c r="AF7" t="str">
        <f t="shared" si="3"/>
        <v>0.</v>
      </c>
      <c r="AG7" t="str">
        <f t="shared" si="4"/>
        <v>13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'24 Sep'!E8</f>
        <v>Ahmed Thabet Ahmed</v>
      </c>
      <c r="F8" s="37">
        <v>41907.709791666668</v>
      </c>
      <c r="G8" s="2">
        <v>143</v>
      </c>
      <c r="H8" s="35">
        <v>0.28108796296296296</v>
      </c>
      <c r="I8" s="35" t="s">
        <v>39</v>
      </c>
      <c r="J8" s="41">
        <v>6.5543981481481481E-2</v>
      </c>
      <c r="K8" s="35" t="s">
        <v>829</v>
      </c>
      <c r="L8" s="39">
        <v>8.1018518518518516E-4</v>
      </c>
      <c r="M8" s="40">
        <v>20</v>
      </c>
      <c r="N8" s="2" t="s">
        <v>830</v>
      </c>
      <c r="O8" s="2" t="s">
        <v>831</v>
      </c>
      <c r="P8" s="2" t="s">
        <v>832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81</v>
      </c>
      <c r="AF8" t="str">
        <f t="shared" si="3"/>
        <v>0.</v>
      </c>
      <c r="AG8" t="str">
        <f t="shared" si="4"/>
        <v>81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'24 Sep'!E9</f>
        <v>Alaa elden fathy hamdy</v>
      </c>
      <c r="F9" s="37">
        <v>41907.63040509259</v>
      </c>
      <c r="G9" s="2">
        <v>165</v>
      </c>
      <c r="H9" s="35">
        <v>0.31061342592592595</v>
      </c>
      <c r="I9" s="35" t="s">
        <v>39</v>
      </c>
      <c r="J9" s="41">
        <v>4.2013888888888885E-2</v>
      </c>
      <c r="K9" s="35" t="s">
        <v>833</v>
      </c>
      <c r="L9" s="39">
        <v>1.2268518518518518E-3</v>
      </c>
      <c r="M9" s="40">
        <v>10</v>
      </c>
      <c r="N9" s="2" t="s">
        <v>834</v>
      </c>
      <c r="O9" s="2" t="s">
        <v>268</v>
      </c>
      <c r="P9" s="2" t="s">
        <v>835</v>
      </c>
      <c r="Q9" s="2">
        <v>1</v>
      </c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10</v>
      </c>
      <c r="AF9" t="str">
        <f t="shared" si="3"/>
        <v>0.</v>
      </c>
      <c r="AG9" t="str">
        <f t="shared" si="4"/>
        <v>10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'24 Sep'!E10</f>
        <v xml:space="preserve">Ali Harby Mahmoud Mohamed </v>
      </c>
      <c r="F10" s="37"/>
      <c r="G10" s="2"/>
      <c r="H10" s="35"/>
      <c r="I10" s="35"/>
      <c r="J10" s="41"/>
      <c r="K10" s="35"/>
      <c r="L10" s="39"/>
      <c r="M10" s="40"/>
      <c r="N10" s="2"/>
      <c r="O10" s="2"/>
      <c r="P10" s="2"/>
      <c r="Q10" s="2"/>
      <c r="R10" s="2"/>
      <c r="S10" s="2"/>
      <c r="T10" s="19"/>
      <c r="U10" s="8">
        <v>0</v>
      </c>
      <c r="V10" s="2"/>
      <c r="W10" s="2"/>
      <c r="X10" s="9">
        <v>1</v>
      </c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'24 Sep'!E11</f>
        <v xml:space="preserve">Amir Sayed </v>
      </c>
      <c r="F11" s="37"/>
      <c r="G11" s="2"/>
      <c r="H11" s="35"/>
      <c r="I11" s="35"/>
      <c r="J11" s="41"/>
      <c r="K11" s="35"/>
      <c r="L11" s="39"/>
      <c r="M11" s="40"/>
      <c r="N11" s="2"/>
      <c r="O11" s="2"/>
      <c r="P11" s="2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'24 Sep'!E12</f>
        <v>Ashraf Adel Anees</v>
      </c>
      <c r="F12" s="37">
        <v>41907.877870370372</v>
      </c>
      <c r="G12" s="38">
        <v>45</v>
      </c>
      <c r="H12" s="35">
        <v>0.12077546296296297</v>
      </c>
      <c r="I12" s="35" t="s">
        <v>39</v>
      </c>
      <c r="J12" s="41">
        <v>2.6087962962962966E-2</v>
      </c>
      <c r="K12" s="35" t="s">
        <v>836</v>
      </c>
      <c r="L12" s="39">
        <v>1.0185185185185186E-3</v>
      </c>
      <c r="M12" s="40">
        <v>6</v>
      </c>
      <c r="N12" s="35" t="s">
        <v>837</v>
      </c>
      <c r="O12" s="35" t="s">
        <v>838</v>
      </c>
      <c r="P12" s="35" t="s">
        <v>839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20</v>
      </c>
      <c r="AF12" t="str">
        <f t="shared" si="3"/>
        <v>0.</v>
      </c>
      <c r="AG12" t="str">
        <f t="shared" si="4"/>
        <v>20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'24 Sep'!E13</f>
        <v xml:space="preserve"> Mohamed Ahmed Ibrahim</v>
      </c>
      <c r="F13" s="37">
        <v>41907.793923611112</v>
      </c>
      <c r="G13" s="38">
        <v>120</v>
      </c>
      <c r="H13" s="35">
        <v>0.24719907407407407</v>
      </c>
      <c r="I13" s="35" t="s">
        <v>39</v>
      </c>
      <c r="J13" s="41">
        <v>1.2094907407407408E-2</v>
      </c>
      <c r="K13" s="35" t="s">
        <v>840</v>
      </c>
      <c r="L13" s="39">
        <v>1.1805555555555556E-3</v>
      </c>
      <c r="M13" s="40">
        <v>4</v>
      </c>
      <c r="N13" s="35" t="s">
        <v>841</v>
      </c>
      <c r="O13" s="35" t="s">
        <v>842</v>
      </c>
      <c r="P13" s="35" t="s">
        <v>843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47</v>
      </c>
      <c r="AF13" t="str">
        <f t="shared" si="3"/>
        <v>0.</v>
      </c>
      <c r="AG13" t="str">
        <f t="shared" si="4"/>
        <v>47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'24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'24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'24 Sep'!E16</f>
        <v>Mahmoud Moustafa Khalil</v>
      </c>
      <c r="F16" s="37">
        <v>41907.711053240739</v>
      </c>
      <c r="G16" s="38">
        <v>202</v>
      </c>
      <c r="H16" s="35">
        <v>0.44862268518518517</v>
      </c>
      <c r="I16" s="35" t="s">
        <v>39</v>
      </c>
      <c r="J16" s="41">
        <v>7.0254629629629625E-2</v>
      </c>
      <c r="K16" s="35" t="s">
        <v>844</v>
      </c>
      <c r="L16" s="39">
        <v>1.0763888888888889E-3</v>
      </c>
      <c r="M16" s="40">
        <v>18</v>
      </c>
      <c r="N16" s="35" t="s">
        <v>845</v>
      </c>
      <c r="O16" s="35" t="s">
        <v>846</v>
      </c>
      <c r="P16" s="35" t="s">
        <v>847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48</v>
      </c>
      <c r="AF16" t="str">
        <f t="shared" si="3"/>
        <v>0.</v>
      </c>
      <c r="AG16" t="str">
        <f t="shared" si="4"/>
        <v>48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'24 Sep'!E17</f>
        <v>Micheal Samy</v>
      </c>
      <c r="F17" s="37">
        <v>41907.669039351851</v>
      </c>
      <c r="G17" s="38">
        <v>155</v>
      </c>
      <c r="H17" s="35">
        <v>0.31548611111111108</v>
      </c>
      <c r="I17" s="35" t="s">
        <v>39</v>
      </c>
      <c r="J17" s="41">
        <v>3.5474537037037041E-2</v>
      </c>
      <c r="K17" s="35" t="s">
        <v>848</v>
      </c>
      <c r="L17" s="39">
        <v>1.2847222222222223E-3</v>
      </c>
      <c r="M17" s="40">
        <v>10</v>
      </c>
      <c r="N17" s="35" t="s">
        <v>849</v>
      </c>
      <c r="O17" s="35" t="s">
        <v>850</v>
      </c>
      <c r="P17" s="35" t="s">
        <v>851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15</v>
      </c>
      <c r="AF17" t="str">
        <f t="shared" si="3"/>
        <v>0.</v>
      </c>
      <c r="AG17" t="str">
        <f t="shared" si="4"/>
        <v>15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'24 Sep'!E18</f>
        <v>mohamed abd el moanem Mohamed</v>
      </c>
      <c r="F18" s="37">
        <v>41907.877372685187</v>
      </c>
      <c r="G18" s="38">
        <v>67</v>
      </c>
      <c r="H18" s="35">
        <v>0.12162037037037036</v>
      </c>
      <c r="I18" s="35" t="s">
        <v>39</v>
      </c>
      <c r="J18" s="41">
        <v>2.4733796296296295E-2</v>
      </c>
      <c r="K18" s="35" t="s">
        <v>852</v>
      </c>
      <c r="L18" s="39">
        <v>7.9861111111111105E-4</v>
      </c>
      <c r="M18" s="40">
        <v>5</v>
      </c>
      <c r="N18" s="35" t="s">
        <v>853</v>
      </c>
      <c r="O18" s="35" t="s">
        <v>854</v>
      </c>
      <c r="P18" s="35" t="s">
        <v>855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21</v>
      </c>
      <c r="AF18" t="str">
        <f t="shared" si="3"/>
        <v>0.</v>
      </c>
      <c r="AG18" t="str">
        <f t="shared" si="4"/>
        <v>21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'24 Sep'!E19</f>
        <v>Mohamed Adel Fahmy Ahmed</v>
      </c>
      <c r="F19" s="37">
        <v>41907.084513888891</v>
      </c>
      <c r="G19" s="38">
        <v>97</v>
      </c>
      <c r="H19" s="35">
        <v>0.20793981481481483</v>
      </c>
      <c r="I19" s="35" t="s">
        <v>39</v>
      </c>
      <c r="J19" s="41">
        <v>2.8136574074074074E-2</v>
      </c>
      <c r="K19" s="35" t="s">
        <v>856</v>
      </c>
      <c r="L19" s="39">
        <v>1.0532407407407407E-3</v>
      </c>
      <c r="M19" s="40">
        <v>7</v>
      </c>
      <c r="N19" s="35" t="s">
        <v>857</v>
      </c>
      <c r="O19" s="35" t="s">
        <v>858</v>
      </c>
      <c r="P19" s="35" t="s">
        <v>859</v>
      </c>
      <c r="Q19" s="2"/>
      <c r="R19" s="2"/>
      <c r="S19" s="2"/>
      <c r="T19" s="19"/>
      <c r="U19" s="8">
        <v>0</v>
      </c>
      <c r="V19" s="2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</v>
      </c>
      <c r="AF19" t="str">
        <f t="shared" si="3"/>
        <v>0.</v>
      </c>
      <c r="AG19" t="str">
        <f t="shared" si="4"/>
        <v>07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'24 Sep'!E20</f>
        <v>Mohamed Adel Mohamed</v>
      </c>
      <c r="F20" s="37">
        <v>41907.799525462964</v>
      </c>
      <c r="G20" s="38">
        <v>211</v>
      </c>
      <c r="H20" s="35">
        <v>0.40685185185185185</v>
      </c>
      <c r="I20" s="35" t="s">
        <v>39</v>
      </c>
      <c r="J20" s="41">
        <v>3.8506944444444448E-2</v>
      </c>
      <c r="K20" s="35" t="s">
        <v>860</v>
      </c>
      <c r="L20" s="39">
        <v>1.0069444444444444E-3</v>
      </c>
      <c r="M20" s="40">
        <v>15</v>
      </c>
      <c r="N20" s="35" t="s">
        <v>861</v>
      </c>
      <c r="O20" s="35" t="s">
        <v>725</v>
      </c>
      <c r="P20" s="35" t="s">
        <v>862</v>
      </c>
      <c r="Q20" s="2">
        <v>1</v>
      </c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6</v>
      </c>
      <c r="AF20" t="str">
        <f t="shared" si="3"/>
        <v>0.</v>
      </c>
      <c r="AG20" t="str">
        <f t="shared" si="4"/>
        <v>06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'24 Sep'!E21</f>
        <v>Mohamed Ahmed Abdelmomnem</v>
      </c>
      <c r="F21" s="37">
        <v>41907.669976851852</v>
      </c>
      <c r="G21" s="38">
        <v>141</v>
      </c>
      <c r="H21" s="35">
        <v>0.31511574074074072</v>
      </c>
      <c r="I21" s="35" t="s">
        <v>39</v>
      </c>
      <c r="J21" s="41">
        <v>4.3912037037037034E-2</v>
      </c>
      <c r="K21" s="35" t="s">
        <v>863</v>
      </c>
      <c r="L21" s="39">
        <v>1.3425925925925925E-3</v>
      </c>
      <c r="M21" s="40">
        <v>6</v>
      </c>
      <c r="N21" s="35" t="s">
        <v>864</v>
      </c>
      <c r="O21" s="35" t="s">
        <v>865</v>
      </c>
      <c r="P21" s="35" t="s">
        <v>866</v>
      </c>
      <c r="Q21" s="2"/>
      <c r="R21" s="2">
        <v>1</v>
      </c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15</v>
      </c>
      <c r="AF21" t="str">
        <f t="shared" si="3"/>
        <v>0.</v>
      </c>
      <c r="AG21" t="str">
        <f t="shared" si="4"/>
        <v>15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'24 Sep'!E22</f>
        <v xml:space="preserve">Mohamed Alaa Elden </v>
      </c>
      <c r="F22" s="37">
        <v>41907.628287037034</v>
      </c>
      <c r="G22" s="38">
        <v>164</v>
      </c>
      <c r="H22" s="35">
        <v>0.31072916666666667</v>
      </c>
      <c r="I22" s="35" t="s">
        <v>39</v>
      </c>
      <c r="J22" s="41">
        <v>2.6099537037037036E-2</v>
      </c>
      <c r="K22" s="35" t="s">
        <v>867</v>
      </c>
      <c r="L22" s="39">
        <v>1.2384259259259258E-3</v>
      </c>
      <c r="M22" s="40">
        <v>12</v>
      </c>
      <c r="N22" s="35" t="s">
        <v>864</v>
      </c>
      <c r="O22" s="35" t="s">
        <v>868</v>
      </c>
      <c r="P22" s="35" t="s">
        <v>869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10</v>
      </c>
      <c r="AF22" t="str">
        <f t="shared" si="3"/>
        <v>0.</v>
      </c>
      <c r="AG22" t="str">
        <f t="shared" si="4"/>
        <v>10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'24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'24 Sep'!E24</f>
        <v xml:space="preserve">Mohamed Hany Ahmed Ahmed </v>
      </c>
      <c r="F24" s="37">
        <v>41907.712025462963</v>
      </c>
      <c r="G24" s="38">
        <v>148</v>
      </c>
      <c r="H24" s="35">
        <v>0.28508101851851853</v>
      </c>
      <c r="I24" s="35" t="s">
        <v>39</v>
      </c>
      <c r="J24" s="41">
        <v>3.243055555555556E-2</v>
      </c>
      <c r="K24" s="35" t="s">
        <v>870</v>
      </c>
      <c r="L24" s="39">
        <v>1.0763888888888889E-3</v>
      </c>
      <c r="M24" s="40">
        <v>10</v>
      </c>
      <c r="N24" s="35" t="s">
        <v>871</v>
      </c>
      <c r="O24" s="35" t="s">
        <v>872</v>
      </c>
      <c r="P24" s="35" t="s">
        <v>873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85</v>
      </c>
      <c r="AF24" t="str">
        <f t="shared" si="3"/>
        <v>0.</v>
      </c>
      <c r="AG24" t="str">
        <f t="shared" si="4"/>
        <v>85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'24 Sep'!E25</f>
        <v>Mohamed hosny ashmawy</v>
      </c>
      <c r="F25" s="37">
        <v>41907.671678240738</v>
      </c>
      <c r="G25" s="38">
        <v>132</v>
      </c>
      <c r="H25" s="35">
        <v>0.31233796296296296</v>
      </c>
      <c r="I25" s="35" t="s">
        <v>220</v>
      </c>
      <c r="J25" s="41">
        <v>4.5821759259259263E-2</v>
      </c>
      <c r="K25" s="35" t="s">
        <v>874</v>
      </c>
      <c r="L25" s="39">
        <v>1.4004629629629629E-3</v>
      </c>
      <c r="M25" s="40">
        <v>8</v>
      </c>
      <c r="N25" s="35" t="s">
        <v>875</v>
      </c>
      <c r="O25" s="35" t="s">
        <v>876</v>
      </c>
      <c r="P25" s="35" t="s">
        <v>877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12</v>
      </c>
      <c r="AF25" t="str">
        <f t="shared" si="3"/>
        <v>0.</v>
      </c>
      <c r="AG25" t="str">
        <f t="shared" si="4"/>
        <v>12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'24 Sep'!E26</f>
        <v xml:space="preserve">Mohamed Sayed Mahmoud Mohamed </v>
      </c>
      <c r="F26" s="37">
        <v>41907.62700231481</v>
      </c>
      <c r="G26" s="38">
        <v>192</v>
      </c>
      <c r="H26" s="35">
        <v>0.31623842592592594</v>
      </c>
      <c r="I26" s="35" t="s">
        <v>39</v>
      </c>
      <c r="J26" s="41">
        <v>3.5868055555555556E-2</v>
      </c>
      <c r="K26" s="35" t="s">
        <v>878</v>
      </c>
      <c r="L26" s="39">
        <v>1.0763888888888889E-3</v>
      </c>
      <c r="M26" s="40">
        <v>10</v>
      </c>
      <c r="N26" s="35" t="s">
        <v>879</v>
      </c>
      <c r="O26" s="35" t="s">
        <v>792</v>
      </c>
      <c r="P26" s="35" t="s">
        <v>880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16</v>
      </c>
      <c r="AF26" t="str">
        <f t="shared" si="3"/>
        <v>0.</v>
      </c>
      <c r="AG26" t="str">
        <f t="shared" si="4"/>
        <v>16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'24 Sep'!E27</f>
        <v xml:space="preserve">Mohamed Zenhom Hassan </v>
      </c>
      <c r="F27" s="37">
        <v>41907.709907407407</v>
      </c>
      <c r="G27" s="38">
        <v>121</v>
      </c>
      <c r="H27" s="35">
        <v>0.25512731481481482</v>
      </c>
      <c r="I27" s="35" t="s">
        <v>39</v>
      </c>
      <c r="J27" s="41">
        <v>1.4918981481481483E-2</v>
      </c>
      <c r="K27" s="35" t="s">
        <v>881</v>
      </c>
      <c r="L27" s="39">
        <v>1.25E-3</v>
      </c>
      <c r="M27" s="40">
        <v>4</v>
      </c>
      <c r="N27" s="35" t="s">
        <v>882</v>
      </c>
      <c r="O27" s="35" t="s">
        <v>883</v>
      </c>
      <c r="P27" s="35" t="s">
        <v>884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55</v>
      </c>
      <c r="AF27" t="str">
        <f t="shared" si="3"/>
        <v>0.</v>
      </c>
      <c r="AG27" t="str">
        <f t="shared" si="4"/>
        <v>55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'24 Sep'!E28</f>
        <v xml:space="preserve">Mostafa Mosaad Mohamed </v>
      </c>
      <c r="F28" s="37">
        <v>41907.795937499999</v>
      </c>
      <c r="G28" s="38">
        <v>100</v>
      </c>
      <c r="H28" s="35">
        <v>0.24523148148148147</v>
      </c>
      <c r="I28" s="35" t="s">
        <v>39</v>
      </c>
      <c r="J28" s="41">
        <v>1.3148148148148147E-2</v>
      </c>
      <c r="K28" s="35" t="s">
        <v>885</v>
      </c>
      <c r="L28" s="39">
        <v>1.4699074074074074E-3</v>
      </c>
      <c r="M28" s="40">
        <v>4</v>
      </c>
      <c r="N28" s="35" t="s">
        <v>886</v>
      </c>
      <c r="O28" s="35" t="s">
        <v>887</v>
      </c>
      <c r="P28" s="35" t="s">
        <v>888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45</v>
      </c>
      <c r="AF28" t="str">
        <f t="shared" si="3"/>
        <v>0.</v>
      </c>
      <c r="AG28" t="str">
        <f t="shared" si="4"/>
        <v>45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'24 Sep'!E29</f>
        <v xml:space="preserve">Omar Yhia Ahmed </v>
      </c>
      <c r="F29" s="37">
        <v>41907.757245370369</v>
      </c>
      <c r="G29" s="38">
        <v>134</v>
      </c>
      <c r="H29" s="35">
        <v>0.27564814814814814</v>
      </c>
      <c r="I29" s="35" t="s">
        <v>889</v>
      </c>
      <c r="J29" s="41">
        <v>4.8182870370370369E-2</v>
      </c>
      <c r="K29" s="35" t="s">
        <v>890</v>
      </c>
      <c r="L29" s="39">
        <v>1.25E-3</v>
      </c>
      <c r="M29" s="40">
        <v>12</v>
      </c>
      <c r="N29" s="35" t="s">
        <v>891</v>
      </c>
      <c r="O29" s="35" t="s">
        <v>892</v>
      </c>
      <c r="P29" s="35" t="s">
        <v>893</v>
      </c>
      <c r="Q29" s="2">
        <v>1</v>
      </c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75</v>
      </c>
      <c r="AF29" t="str">
        <f t="shared" si="3"/>
        <v>0.</v>
      </c>
      <c r="AG29" t="str">
        <f t="shared" si="4"/>
        <v>75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'24 Sep'!E30</f>
        <v xml:space="preserve">Osma Khaled Ahmed </v>
      </c>
      <c r="F30" s="37">
        <v>41907.751863425925</v>
      </c>
      <c r="G30" s="38">
        <v>112</v>
      </c>
      <c r="H30" s="35">
        <v>0.28069444444444441</v>
      </c>
      <c r="I30" s="35" t="s">
        <v>149</v>
      </c>
      <c r="J30" s="41">
        <v>4.3842592592592593E-2</v>
      </c>
      <c r="K30" s="35" t="s">
        <v>894</v>
      </c>
      <c r="L30" s="39">
        <v>1.3425925925925925E-3</v>
      </c>
      <c r="M30" s="40">
        <v>14</v>
      </c>
      <c r="N30" s="35" t="s">
        <v>895</v>
      </c>
      <c r="O30" s="35" t="s">
        <v>896</v>
      </c>
      <c r="P30" s="35" t="s">
        <v>897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80</v>
      </c>
      <c r="AF30" t="str">
        <f t="shared" si="3"/>
        <v>0.</v>
      </c>
      <c r="AG30" t="str">
        <f t="shared" si="4"/>
        <v>80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'24 Sep'!E31</f>
        <v>Sameh Fathy Ouf</v>
      </c>
      <c r="F31" s="37">
        <v>41907.632893518516</v>
      </c>
      <c r="G31" s="38">
        <v>118</v>
      </c>
      <c r="H31" s="35">
        <v>0.31188657407407411</v>
      </c>
      <c r="I31" s="35" t="s">
        <v>39</v>
      </c>
      <c r="J31" s="41">
        <v>3.888888888888889E-2</v>
      </c>
      <c r="K31" s="35" t="s">
        <v>898</v>
      </c>
      <c r="L31" s="39">
        <v>1.8055555555555557E-3</v>
      </c>
      <c r="M31" s="40">
        <v>8</v>
      </c>
      <c r="N31" s="35" t="s">
        <v>899</v>
      </c>
      <c r="O31" s="35" t="s">
        <v>900</v>
      </c>
      <c r="P31" s="35" t="s">
        <v>901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11</v>
      </c>
      <c r="AF31" t="str">
        <f t="shared" si="3"/>
        <v>0.</v>
      </c>
      <c r="AG31" t="str">
        <f t="shared" si="4"/>
        <v>11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'24 Sep'!E32</f>
        <v>Shehab Saeed El Sayed El Sayed</v>
      </c>
      <c r="F32" s="37">
        <v>41907.627847222218</v>
      </c>
      <c r="G32" s="38">
        <v>174</v>
      </c>
      <c r="H32" s="35">
        <v>0.36636574074074074</v>
      </c>
      <c r="I32" s="35" t="s">
        <v>39</v>
      </c>
      <c r="J32" s="41">
        <v>7.4062499999999989E-2</v>
      </c>
      <c r="K32" s="35" t="s">
        <v>60</v>
      </c>
      <c r="L32" s="39">
        <v>1.3541666666666667E-3</v>
      </c>
      <c r="M32" s="40">
        <v>10</v>
      </c>
      <c r="N32" s="35" t="s">
        <v>902</v>
      </c>
      <c r="O32" s="35" t="s">
        <v>903</v>
      </c>
      <c r="P32" s="35" t="s">
        <v>904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66</v>
      </c>
      <c r="AF32" t="str">
        <f t="shared" si="3"/>
        <v>0.</v>
      </c>
      <c r="AG32" t="str">
        <f t="shared" si="4"/>
        <v>66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'24 Sep'!E33</f>
        <v>Tawfek Roushdy Zaki</v>
      </c>
      <c r="F33" s="37">
        <v>41907.687581018516</v>
      </c>
      <c r="G33" s="38">
        <v>139</v>
      </c>
      <c r="H33" s="35">
        <v>0.30819444444444444</v>
      </c>
      <c r="I33" s="35" t="s">
        <v>39</v>
      </c>
      <c r="J33" s="41">
        <v>3.8310185185185183E-2</v>
      </c>
      <c r="K33" s="35" t="s">
        <v>905</v>
      </c>
      <c r="L33" s="39">
        <v>1.3888888888888889E-3</v>
      </c>
      <c r="M33" s="40">
        <v>11</v>
      </c>
      <c r="N33" s="35" t="s">
        <v>906</v>
      </c>
      <c r="O33" s="35" t="s">
        <v>625</v>
      </c>
      <c r="P33" s="35" t="s">
        <v>907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</v>
      </c>
      <c r="AF33" t="str">
        <f t="shared" si="3"/>
        <v>0.</v>
      </c>
      <c r="AG33" t="str">
        <f t="shared" si="4"/>
        <v>08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'24 Sep'!E34</f>
        <v xml:space="preserve">Yasser El sayed Abd allah </v>
      </c>
      <c r="F34" s="37">
        <v>41907.671539351853</v>
      </c>
      <c r="G34" s="38">
        <v>263</v>
      </c>
      <c r="H34" s="35">
        <v>0.57270833333333326</v>
      </c>
      <c r="I34" s="35" t="s">
        <v>39</v>
      </c>
      <c r="J34" s="41">
        <v>7.2858796296296297E-2</v>
      </c>
      <c r="K34" s="35" t="s">
        <v>908</v>
      </c>
      <c r="L34" s="39">
        <v>1.0763888888888889E-3</v>
      </c>
      <c r="M34" s="40">
        <v>26</v>
      </c>
      <c r="N34" s="35" t="s">
        <v>909</v>
      </c>
      <c r="O34" s="35" t="s">
        <v>484</v>
      </c>
      <c r="P34" s="35" t="s">
        <v>910</v>
      </c>
      <c r="Q34" s="2">
        <v>1</v>
      </c>
      <c r="R34" s="2">
        <v>1</v>
      </c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72</v>
      </c>
      <c r="AF34" t="str">
        <f t="shared" si="3"/>
        <v>0.</v>
      </c>
      <c r="AG34" t="str">
        <f t="shared" si="4"/>
        <v>72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'24 Sep'!E35</f>
        <v>Yehia galal El Nahas Galal</v>
      </c>
      <c r="F35" s="37">
        <v>41907.62909722222</v>
      </c>
      <c r="G35" s="38">
        <v>131</v>
      </c>
      <c r="H35" s="35">
        <v>0.31011574074074072</v>
      </c>
      <c r="I35" s="35" t="s">
        <v>39</v>
      </c>
      <c r="J35" s="41">
        <v>3.7222222222222219E-2</v>
      </c>
      <c r="K35" s="35" t="s">
        <v>911</v>
      </c>
      <c r="L35" s="39">
        <v>1.7476851851851852E-3</v>
      </c>
      <c r="M35" s="40">
        <v>12</v>
      </c>
      <c r="N35" s="35" t="s">
        <v>912</v>
      </c>
      <c r="O35" s="35" t="s">
        <v>913</v>
      </c>
      <c r="P35" s="35" t="s">
        <v>914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10</v>
      </c>
      <c r="AF35" t="str">
        <f t="shared" si="3"/>
        <v>0.</v>
      </c>
      <c r="AG35" t="str">
        <f t="shared" si="4"/>
        <v>10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'24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'24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'24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'24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'24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'24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'24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'24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'24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'24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'24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'24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'24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'24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'24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'24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'24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74" priority="5" operator="greaterThan">
      <formula>0.0416666666666667</formula>
    </cfRule>
  </conditionalFormatting>
  <conditionalFormatting sqref="L3:L35">
    <cfRule type="cellIs" dxfId="73" priority="2" operator="greaterThan">
      <formula>0.00138888888888889</formula>
    </cfRule>
    <cfRule type="cellIs" dxfId="72" priority="3" operator="greaterThan">
      <formula>0.0833333333333333</formula>
    </cfRule>
    <cfRule type="cellIs" dxfId="71" priority="4" operator="greaterThan">
      <formula>0.0833333333333333</formula>
    </cfRule>
  </conditionalFormatting>
  <conditionalFormatting sqref="H3:H35">
    <cfRule type="cellIs" dxfId="7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13" sqref="J13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'25 Sep'!E3</f>
        <v>Ahmed  sayed Ali</v>
      </c>
      <c r="F3" s="37">
        <v>41908.876018518517</v>
      </c>
      <c r="G3" s="38">
        <v>80</v>
      </c>
      <c r="H3" s="35">
        <v>0.17609953703703704</v>
      </c>
      <c r="I3" s="35" t="s">
        <v>39</v>
      </c>
      <c r="J3" s="41">
        <v>3.0127314814814815E-2</v>
      </c>
      <c r="K3" s="35" t="s">
        <v>915</v>
      </c>
      <c r="L3" s="39">
        <v>1.261574074074074E-3</v>
      </c>
      <c r="M3" s="40">
        <v>6</v>
      </c>
      <c r="N3" s="35" t="s">
        <v>916</v>
      </c>
      <c r="O3" s="35" t="s">
        <v>917</v>
      </c>
      <c r="P3" s="35" t="s">
        <v>918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76</v>
      </c>
      <c r="AF3" t="str">
        <f>MID(H3,1,2)</f>
        <v>0.</v>
      </c>
      <c r="AG3" t="str">
        <f>MID(H3,4,2)</f>
        <v>76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'25 Sep'!E4</f>
        <v xml:space="preserve">Ahmed Abd el azim Abd el atey </v>
      </c>
      <c r="F4" s="37">
        <v>41908.621273148143</v>
      </c>
      <c r="G4" s="38">
        <v>193</v>
      </c>
      <c r="H4" s="35">
        <v>0.34010416666666665</v>
      </c>
      <c r="I4" s="35" t="s">
        <v>39</v>
      </c>
      <c r="J4" s="41">
        <v>3.5046296296296298E-2</v>
      </c>
      <c r="K4" s="35" t="s">
        <v>919</v>
      </c>
      <c r="L4" s="39">
        <v>1.1226851851851851E-3</v>
      </c>
      <c r="M4" s="40">
        <v>6</v>
      </c>
      <c r="N4" s="35" t="s">
        <v>920</v>
      </c>
      <c r="O4" s="35" t="s">
        <v>921</v>
      </c>
      <c r="P4" s="35" t="s">
        <v>922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40</v>
      </c>
      <c r="AF4" t="str">
        <f t="shared" ref="AF4:AF53" si="3">MID(H4,1,2)</f>
        <v>0.</v>
      </c>
      <c r="AG4" t="str">
        <f t="shared" ref="AG4:AG53" si="4">MID(H4,4,2)</f>
        <v>40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'25 Sep'!E5</f>
        <v xml:space="preserve">Ahmed Adel Hassan </v>
      </c>
      <c r="F5" s="37">
        <v>41908.958379629628</v>
      </c>
      <c r="G5" s="38">
        <v>105</v>
      </c>
      <c r="H5" s="35">
        <v>0.28456018518518517</v>
      </c>
      <c r="I5" s="35" t="s">
        <v>39</v>
      </c>
      <c r="J5" s="41">
        <v>2.3217592592592592E-2</v>
      </c>
      <c r="K5" s="35" t="s">
        <v>923</v>
      </c>
      <c r="L5" s="39">
        <v>9.3750000000000007E-4</v>
      </c>
      <c r="M5" s="40">
        <v>10</v>
      </c>
      <c r="N5" s="35" t="s">
        <v>924</v>
      </c>
      <c r="O5" s="35" t="s">
        <v>925</v>
      </c>
      <c r="P5" s="35" t="s">
        <v>926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84</v>
      </c>
      <c r="AF5" t="str">
        <f t="shared" si="3"/>
        <v>0.</v>
      </c>
      <c r="AG5" t="str">
        <f t="shared" si="4"/>
        <v>84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'25 Sep'!E6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'25 Sep'!E7</f>
        <v>Ahmed Mohamed Nabil</v>
      </c>
      <c r="F7" s="37">
        <v>41908.627974537034</v>
      </c>
      <c r="G7" s="38">
        <v>268</v>
      </c>
      <c r="H7" s="35">
        <v>0.32879629629629631</v>
      </c>
      <c r="I7" s="35" t="s">
        <v>39</v>
      </c>
      <c r="J7" s="41">
        <v>3.9756944444444449E-2</v>
      </c>
      <c r="K7" s="35" t="s">
        <v>927</v>
      </c>
      <c r="L7" s="39">
        <v>9.2592592592592585E-4</v>
      </c>
      <c r="M7" s="40">
        <v>9</v>
      </c>
      <c r="N7" s="35" t="s">
        <v>928</v>
      </c>
      <c r="O7" s="35" t="s">
        <v>929</v>
      </c>
      <c r="P7" s="35" t="s">
        <v>930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28</v>
      </c>
      <c r="AF7" t="str">
        <f t="shared" si="3"/>
        <v>0.</v>
      </c>
      <c r="AG7" t="str">
        <f t="shared" si="4"/>
        <v>28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'25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'25 Sep'!E9</f>
        <v>Alaa elden fathy hamdy</v>
      </c>
      <c r="F9" s="37">
        <v>41908.626041666663</v>
      </c>
      <c r="G9" s="38">
        <v>187</v>
      </c>
      <c r="H9" s="35">
        <v>0.32997685185185183</v>
      </c>
      <c r="I9" s="35" t="s">
        <v>39</v>
      </c>
      <c r="J9" s="41">
        <v>4.0439814814814817E-2</v>
      </c>
      <c r="K9" s="35" t="s">
        <v>931</v>
      </c>
      <c r="L9" s="39">
        <v>1.3888888888888889E-3</v>
      </c>
      <c r="M9" s="40">
        <v>11</v>
      </c>
      <c r="N9" s="35" t="s">
        <v>932</v>
      </c>
      <c r="O9" s="35" t="s">
        <v>334</v>
      </c>
      <c r="P9" s="35" t="s">
        <v>933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29</v>
      </c>
      <c r="AF9" t="str">
        <f t="shared" si="3"/>
        <v>0.</v>
      </c>
      <c r="AG9" t="str">
        <f t="shared" si="4"/>
        <v>29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'25 Sep'!E10</f>
        <v xml:space="preserve">Ali Harby Mahmoud Mohamed </v>
      </c>
      <c r="F10" s="37">
        <v>41908.710844907408</v>
      </c>
      <c r="G10" s="38">
        <v>179</v>
      </c>
      <c r="H10" s="35">
        <v>0.28778935185185184</v>
      </c>
      <c r="I10" s="35" t="s">
        <v>39</v>
      </c>
      <c r="J10" s="41">
        <v>4.2002314814814812E-2</v>
      </c>
      <c r="K10" s="35" t="s">
        <v>934</v>
      </c>
      <c r="L10" s="39">
        <v>9.0277777777777784E-4</v>
      </c>
      <c r="M10" s="40">
        <v>10</v>
      </c>
      <c r="N10" s="35" t="s">
        <v>935</v>
      </c>
      <c r="O10" s="35" t="s">
        <v>350</v>
      </c>
      <c r="P10" s="35" t="s">
        <v>936</v>
      </c>
      <c r="Q10" s="2"/>
      <c r="R10" s="2"/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87</v>
      </c>
      <c r="AF10" t="str">
        <f t="shared" si="3"/>
        <v>0.</v>
      </c>
      <c r="AG10" t="str">
        <f t="shared" si="4"/>
        <v>87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'25 Sep'!E11</f>
        <v xml:space="preserve">Amir Sayed </v>
      </c>
      <c r="F11" s="37">
        <v>41908.670682870368</v>
      </c>
      <c r="G11" s="38">
        <v>171</v>
      </c>
      <c r="H11" s="35">
        <v>0.32269675925925928</v>
      </c>
      <c r="I11" s="35" t="s">
        <v>39</v>
      </c>
      <c r="J11" s="41">
        <v>4.447916666666666E-2</v>
      </c>
      <c r="K11" s="35" t="s">
        <v>937</v>
      </c>
      <c r="L11" s="39">
        <v>1.1458333333333333E-3</v>
      </c>
      <c r="M11" s="40">
        <v>15</v>
      </c>
      <c r="N11" s="35" t="s">
        <v>938</v>
      </c>
      <c r="O11" s="35" t="s">
        <v>528</v>
      </c>
      <c r="P11" s="35" t="s">
        <v>939</v>
      </c>
      <c r="Q11" s="2"/>
      <c r="R11" s="2">
        <v>1</v>
      </c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22</v>
      </c>
      <c r="AF11" t="str">
        <f t="shared" si="3"/>
        <v>0.</v>
      </c>
      <c r="AG11" t="str">
        <f t="shared" si="4"/>
        <v>22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'25 Sep'!E12</f>
        <v>Ashraf Adel Anees</v>
      </c>
      <c r="F12" s="37">
        <v>41908.040486111109</v>
      </c>
      <c r="G12" s="38">
        <v>12</v>
      </c>
      <c r="H12" s="35">
        <v>4.0196759259259258E-2</v>
      </c>
      <c r="I12" s="35" t="s">
        <v>39</v>
      </c>
      <c r="J12" s="41">
        <v>0</v>
      </c>
      <c r="K12" s="35" t="s">
        <v>940</v>
      </c>
      <c r="L12" s="39">
        <v>4.9768518518518521E-4</v>
      </c>
      <c r="M12" s="40">
        <v>2</v>
      </c>
      <c r="N12" s="35" t="s">
        <v>941</v>
      </c>
      <c r="O12" s="35" t="s">
        <v>942</v>
      </c>
      <c r="P12" s="35" t="s">
        <v>943</v>
      </c>
      <c r="Q12" s="2"/>
      <c r="R12" s="2"/>
      <c r="S12" s="2"/>
      <c r="T12" s="19"/>
      <c r="U12" s="8">
        <v>0</v>
      </c>
      <c r="V12" s="2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40</v>
      </c>
      <c r="AF12" t="str">
        <f t="shared" si="3"/>
        <v>0.</v>
      </c>
      <c r="AG12" t="str">
        <f t="shared" si="4"/>
        <v>40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'25 Sep'!E13</f>
        <v xml:space="preserve"> Mohamed Ahmed Ibrahim</v>
      </c>
      <c r="F13" s="37">
        <v>41908.793796296297</v>
      </c>
      <c r="G13" s="38">
        <v>138</v>
      </c>
      <c r="H13" s="35">
        <v>0.23460648148148147</v>
      </c>
      <c r="I13" s="35" t="s">
        <v>39</v>
      </c>
      <c r="J13" s="41">
        <v>3.2268518518518523E-2</v>
      </c>
      <c r="K13" s="35" t="s">
        <v>944</v>
      </c>
      <c r="L13" s="39">
        <v>1.1458333333333333E-3</v>
      </c>
      <c r="M13" s="40">
        <v>5</v>
      </c>
      <c r="N13" s="35" t="s">
        <v>945</v>
      </c>
      <c r="O13" s="35" t="s">
        <v>831</v>
      </c>
      <c r="P13" s="35" t="s">
        <v>946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34</v>
      </c>
      <c r="AF13" t="str">
        <f t="shared" si="3"/>
        <v>0.</v>
      </c>
      <c r="AG13" t="str">
        <f t="shared" si="4"/>
        <v>34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'25 Sep'!E14</f>
        <v>Ibrahim Mohamed Ibrahim</v>
      </c>
      <c r="F14" s="50">
        <v>41908.798020833332</v>
      </c>
      <c r="G14" s="38">
        <v>148</v>
      </c>
      <c r="H14" s="35">
        <v>0.19790509259259259</v>
      </c>
      <c r="I14" s="35" t="s">
        <v>39</v>
      </c>
      <c r="J14" s="41">
        <v>2.5277777777777777E-2</v>
      </c>
      <c r="K14" s="35" t="s">
        <v>947</v>
      </c>
      <c r="L14" s="39">
        <v>1.0185185185185186E-3</v>
      </c>
      <c r="M14" s="40">
        <v>7</v>
      </c>
      <c r="N14" s="35" t="s">
        <v>948</v>
      </c>
      <c r="O14" s="35" t="s">
        <v>949</v>
      </c>
      <c r="P14" s="35" t="s">
        <v>950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97</v>
      </c>
      <c r="AF14" t="str">
        <f t="shared" si="3"/>
        <v>0.</v>
      </c>
      <c r="AG14" t="str">
        <f t="shared" si="4"/>
        <v>97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'25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'25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'25 Sep'!E17</f>
        <v>Micheal Samy</v>
      </c>
      <c r="F17" s="37">
        <v>41908.668923611112</v>
      </c>
      <c r="G17" s="38">
        <v>202</v>
      </c>
      <c r="H17" s="35">
        <v>0.33107638888888885</v>
      </c>
      <c r="I17" s="35" t="s">
        <v>39</v>
      </c>
      <c r="J17" s="41">
        <v>3.4293981481481481E-2</v>
      </c>
      <c r="K17" s="35" t="s">
        <v>951</v>
      </c>
      <c r="L17" s="39">
        <v>1.261574074074074E-3</v>
      </c>
      <c r="M17" s="40">
        <v>12</v>
      </c>
      <c r="N17" s="35" t="s">
        <v>952</v>
      </c>
      <c r="O17" s="35" t="s">
        <v>652</v>
      </c>
      <c r="P17" s="35" t="s">
        <v>953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'25 Sep'!E18</f>
        <v>mohamed abd el moanem Mohamed</v>
      </c>
      <c r="F18" s="37">
        <v>41908.887708333328</v>
      </c>
      <c r="G18" s="38">
        <v>206</v>
      </c>
      <c r="H18" s="35">
        <v>0.39748842592592593</v>
      </c>
      <c r="I18" s="35" t="s">
        <v>39</v>
      </c>
      <c r="J18" s="41">
        <v>4.7407407407407405E-2</v>
      </c>
      <c r="K18" s="35" t="s">
        <v>954</v>
      </c>
      <c r="L18" s="39">
        <v>1.4120370370370369E-3</v>
      </c>
      <c r="M18" s="40">
        <v>15</v>
      </c>
      <c r="N18" s="35" t="s">
        <v>955</v>
      </c>
      <c r="O18" s="35" t="s">
        <v>956</v>
      </c>
      <c r="P18" s="35" t="s">
        <v>957</v>
      </c>
      <c r="Q18" s="2">
        <v>1</v>
      </c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97</v>
      </c>
      <c r="AF18" t="str">
        <f t="shared" si="3"/>
        <v>0.</v>
      </c>
      <c r="AG18" t="str">
        <f t="shared" si="4"/>
        <v>97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'25 Sep'!E19</f>
        <v>Mohamed Adel Fahmy Ahmed</v>
      </c>
      <c r="F19" s="37">
        <v>41908.896793981483</v>
      </c>
      <c r="G19" s="38">
        <v>76</v>
      </c>
      <c r="H19" s="35">
        <v>0.10320601851851852</v>
      </c>
      <c r="I19" s="35" t="s">
        <v>39</v>
      </c>
      <c r="J19" s="41">
        <v>1.1504629629629629E-2</v>
      </c>
      <c r="K19" s="35" t="s">
        <v>958</v>
      </c>
      <c r="L19" s="39">
        <v>1.0300925925925926E-3</v>
      </c>
      <c r="M19" s="40">
        <v>2</v>
      </c>
      <c r="N19" s="35" t="s">
        <v>959</v>
      </c>
      <c r="O19" s="35" t="s">
        <v>960</v>
      </c>
      <c r="P19" s="35" t="s">
        <v>961</v>
      </c>
      <c r="Q19" s="2">
        <v>1</v>
      </c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</v>
      </c>
      <c r="AF19" t="str">
        <f t="shared" si="3"/>
        <v>0.</v>
      </c>
      <c r="AG19" t="str">
        <f t="shared" si="4"/>
        <v>03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'25 Sep'!E20</f>
        <v>Mohamed Adel Mohamed</v>
      </c>
      <c r="F20" s="37">
        <v>41908.878495370365</v>
      </c>
      <c r="G20" s="38">
        <v>72</v>
      </c>
      <c r="H20" s="35">
        <v>0.1439236111111111</v>
      </c>
      <c r="I20" s="35" t="s">
        <v>203</v>
      </c>
      <c r="J20" s="41">
        <v>9.7685185185185184E-3</v>
      </c>
      <c r="K20" s="35" t="s">
        <v>962</v>
      </c>
      <c r="L20" s="39">
        <v>1.3541666666666667E-3</v>
      </c>
      <c r="M20" s="40">
        <v>6</v>
      </c>
      <c r="N20" s="35" t="s">
        <v>963</v>
      </c>
      <c r="O20" s="35" t="s">
        <v>177</v>
      </c>
      <c r="P20" s="35" t="s">
        <v>964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43</v>
      </c>
      <c r="AF20" t="str">
        <f t="shared" si="3"/>
        <v>0.</v>
      </c>
      <c r="AG20" t="str">
        <f t="shared" si="4"/>
        <v>43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'25 Sep'!E21</f>
        <v>Mohamed Ahmed Abdelmomnem</v>
      </c>
      <c r="F21" s="50">
        <v>41908.674884259257</v>
      </c>
      <c r="G21" s="38">
        <v>185</v>
      </c>
      <c r="H21" s="35">
        <v>0.3238773148148148</v>
      </c>
      <c r="I21" s="35" t="s">
        <v>39</v>
      </c>
      <c r="J21" s="41">
        <v>4.1319444444444443E-2</v>
      </c>
      <c r="K21" s="35" t="s">
        <v>965</v>
      </c>
      <c r="L21" s="39">
        <v>1.3310185185185185E-3</v>
      </c>
      <c r="M21" s="40">
        <v>7</v>
      </c>
      <c r="N21" s="35" t="s">
        <v>966</v>
      </c>
      <c r="O21" s="35" t="s">
        <v>967</v>
      </c>
      <c r="P21" s="35" t="s">
        <v>968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23</v>
      </c>
      <c r="AF21" t="str">
        <f t="shared" si="3"/>
        <v>0.</v>
      </c>
      <c r="AG21" t="str">
        <f t="shared" si="4"/>
        <v>23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'25 Sep'!E22</f>
        <v xml:space="preserve">Mohamed Alaa Elden </v>
      </c>
      <c r="F22" s="37">
        <v>41908.627395833333</v>
      </c>
      <c r="G22" s="38">
        <v>180</v>
      </c>
      <c r="H22" s="35">
        <v>0.32979166666666665</v>
      </c>
      <c r="I22" s="35" t="s">
        <v>39</v>
      </c>
      <c r="J22" s="41">
        <v>4.3680555555555556E-2</v>
      </c>
      <c r="K22" s="35" t="s">
        <v>969</v>
      </c>
      <c r="L22" s="39">
        <v>1.0879629629629629E-3</v>
      </c>
      <c r="M22" s="40">
        <v>8</v>
      </c>
      <c r="N22" s="35" t="s">
        <v>970</v>
      </c>
      <c r="O22" s="35" t="s">
        <v>291</v>
      </c>
      <c r="P22" s="35" t="s">
        <v>971</v>
      </c>
      <c r="Q22" s="2"/>
      <c r="R22" s="2">
        <v>1</v>
      </c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'25 Sep'!E23</f>
        <v>Mohamed Badreldin Fakhry</v>
      </c>
      <c r="F23" s="37">
        <v>41908.670532407406</v>
      </c>
      <c r="G23" s="38">
        <v>159</v>
      </c>
      <c r="H23" s="35">
        <v>0.32946759259259256</v>
      </c>
      <c r="I23" s="35" t="s">
        <v>39</v>
      </c>
      <c r="J23" s="41">
        <v>3.4027777777777775E-2</v>
      </c>
      <c r="K23" s="35" t="s">
        <v>972</v>
      </c>
      <c r="L23" s="39">
        <v>1.6435185185185183E-3</v>
      </c>
      <c r="M23" s="40">
        <v>6</v>
      </c>
      <c r="N23" s="35" t="s">
        <v>973</v>
      </c>
      <c r="O23" s="35" t="s">
        <v>609</v>
      </c>
      <c r="P23" s="35" t="s">
        <v>591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29</v>
      </c>
      <c r="AF23" t="str">
        <f t="shared" si="3"/>
        <v>0.</v>
      </c>
      <c r="AG23" t="str">
        <f t="shared" si="4"/>
        <v>29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'25 Sep'!E24</f>
        <v xml:space="preserve">Mohamed Hany Ahmed Ahmed </v>
      </c>
      <c r="F24" s="37">
        <v>41908.710300925923</v>
      </c>
      <c r="G24" s="38">
        <v>150</v>
      </c>
      <c r="H24" s="35">
        <v>0.29008101851851853</v>
      </c>
      <c r="I24" s="35" t="s">
        <v>39</v>
      </c>
      <c r="J24" s="41">
        <v>3.0138888888888885E-2</v>
      </c>
      <c r="K24" s="35" t="s">
        <v>974</v>
      </c>
      <c r="L24" s="39">
        <v>1.1921296296296296E-3</v>
      </c>
      <c r="M24" s="40">
        <v>8</v>
      </c>
      <c r="N24" s="35" t="s">
        <v>875</v>
      </c>
      <c r="O24" s="35" t="s">
        <v>975</v>
      </c>
      <c r="P24" s="35" t="s">
        <v>976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90</v>
      </c>
      <c r="AF24" t="str">
        <f t="shared" si="3"/>
        <v>0.</v>
      </c>
      <c r="AG24" t="str">
        <f t="shared" si="4"/>
        <v>90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'25 Sep'!E25</f>
        <v>Mohamed hosny ashmawy</v>
      </c>
      <c r="F25" s="37">
        <v>41908.669236111113</v>
      </c>
      <c r="G25" s="38">
        <v>150</v>
      </c>
      <c r="H25" s="35">
        <v>0.31770833333333331</v>
      </c>
      <c r="I25" s="35" t="s">
        <v>39</v>
      </c>
      <c r="J25" s="41">
        <v>4.0462962962962964E-2</v>
      </c>
      <c r="K25" s="35" t="s">
        <v>977</v>
      </c>
      <c r="L25" s="39">
        <v>1.6782407407407406E-3</v>
      </c>
      <c r="M25" s="40">
        <v>12</v>
      </c>
      <c r="N25" s="35" t="s">
        <v>978</v>
      </c>
      <c r="O25" s="35" t="s">
        <v>979</v>
      </c>
      <c r="P25" s="35" t="s">
        <v>980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17</v>
      </c>
      <c r="AF25" t="str">
        <f t="shared" si="3"/>
        <v>0.</v>
      </c>
      <c r="AG25" t="str">
        <f t="shared" si="4"/>
        <v>17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'25 Sep'!E26</f>
        <v xml:space="preserve">Mohamed Sayed Mahmoud Mohamed </v>
      </c>
      <c r="F26" s="37">
        <v>41908.627870370372</v>
      </c>
      <c r="G26" s="38">
        <v>184</v>
      </c>
      <c r="H26" s="35">
        <v>0.33209490740740738</v>
      </c>
      <c r="I26" s="35" t="s">
        <v>39</v>
      </c>
      <c r="J26" s="41">
        <v>3.9016203703703699E-2</v>
      </c>
      <c r="K26" s="35" t="s">
        <v>981</v>
      </c>
      <c r="L26" s="39">
        <v>1.1921296296296296E-3</v>
      </c>
      <c r="M26" s="40">
        <v>10</v>
      </c>
      <c r="N26" s="35" t="s">
        <v>982</v>
      </c>
      <c r="O26" s="35" t="s">
        <v>983</v>
      </c>
      <c r="P26" s="35" t="s">
        <v>984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32</v>
      </c>
      <c r="AF26" t="str">
        <f t="shared" si="3"/>
        <v>0.</v>
      </c>
      <c r="AG26" t="str">
        <f t="shared" si="4"/>
        <v>32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'25 Sep'!E27</f>
        <v xml:space="preserve">Mohamed Zenhom Hassan </v>
      </c>
      <c r="F27" s="37">
        <v>41908.708703703705</v>
      </c>
      <c r="G27" s="38">
        <v>146</v>
      </c>
      <c r="H27" s="35">
        <v>0.29129629629629633</v>
      </c>
      <c r="I27" s="35" t="s">
        <v>39</v>
      </c>
      <c r="J27" s="41">
        <v>3.5648148148148151E-2</v>
      </c>
      <c r="K27" s="35" t="s">
        <v>985</v>
      </c>
      <c r="L27" s="39">
        <v>1.5972222222222221E-3</v>
      </c>
      <c r="M27" s="40">
        <v>4</v>
      </c>
      <c r="N27" s="35" t="s">
        <v>176</v>
      </c>
      <c r="O27" s="35" t="s">
        <v>986</v>
      </c>
      <c r="P27" s="35" t="s">
        <v>987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91</v>
      </c>
      <c r="AF27" t="str">
        <f t="shared" si="3"/>
        <v>0.</v>
      </c>
      <c r="AG27" t="str">
        <f t="shared" si="4"/>
        <v>91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'25 Sep'!E28</f>
        <v xml:space="preserve">Mostafa Mosaad Mohamed </v>
      </c>
      <c r="F28" s="37">
        <v>41908.792453703703</v>
      </c>
      <c r="G28" s="38">
        <v>147</v>
      </c>
      <c r="H28" s="35">
        <v>0.24086805555555557</v>
      </c>
      <c r="I28" s="35" t="s">
        <v>39</v>
      </c>
      <c r="J28" s="41">
        <v>2.1030092592592597E-2</v>
      </c>
      <c r="K28" s="35" t="s">
        <v>988</v>
      </c>
      <c r="L28" s="39">
        <v>1.1689814814814816E-3</v>
      </c>
      <c r="M28" s="40">
        <v>9</v>
      </c>
      <c r="N28" s="35" t="s">
        <v>989</v>
      </c>
      <c r="O28" s="35" t="s">
        <v>990</v>
      </c>
      <c r="P28" s="35" t="s">
        <v>991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40</v>
      </c>
      <c r="AF28" t="str">
        <f t="shared" si="3"/>
        <v>0.</v>
      </c>
      <c r="AG28" t="str">
        <f t="shared" si="4"/>
        <v>40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'25 Sep'!E29</f>
        <v xml:space="preserve">Omar Yhia Ahmed </v>
      </c>
      <c r="F29" s="37">
        <v>41908.711643518516</v>
      </c>
      <c r="G29" s="38">
        <v>157</v>
      </c>
      <c r="H29" s="35">
        <v>0.28835648148148146</v>
      </c>
      <c r="I29" s="35" t="s">
        <v>39</v>
      </c>
      <c r="J29" s="41">
        <v>4.071759259259259E-2</v>
      </c>
      <c r="K29" s="35" t="s">
        <v>992</v>
      </c>
      <c r="L29" s="39">
        <v>1.2268518518518518E-3</v>
      </c>
      <c r="M29" s="40">
        <v>7</v>
      </c>
      <c r="N29" s="35" t="s">
        <v>993</v>
      </c>
      <c r="O29" s="35" t="s">
        <v>994</v>
      </c>
      <c r="P29" s="35" t="s">
        <v>995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88</v>
      </c>
      <c r="AF29" t="str">
        <f t="shared" si="3"/>
        <v>0.</v>
      </c>
      <c r="AG29" t="str">
        <f t="shared" si="4"/>
        <v>88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'25 Sep'!E30</f>
        <v xml:space="preserve">Osma Khaled Ahmed </v>
      </c>
      <c r="F30" s="37">
        <v>41908.710057870368</v>
      </c>
      <c r="G30" s="38">
        <v>186</v>
      </c>
      <c r="H30" s="35">
        <v>0.27991898148148148</v>
      </c>
      <c r="I30" s="35" t="s">
        <v>39</v>
      </c>
      <c r="J30" s="41">
        <v>3.9502314814814816E-2</v>
      </c>
      <c r="K30" s="35" t="s">
        <v>996</v>
      </c>
      <c r="L30" s="39">
        <v>1.0995370370370371E-3</v>
      </c>
      <c r="M30" s="40">
        <v>19</v>
      </c>
      <c r="N30" s="35" t="s">
        <v>589</v>
      </c>
      <c r="O30" s="35" t="s">
        <v>997</v>
      </c>
      <c r="P30" s="35" t="s">
        <v>998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79</v>
      </c>
      <c r="AF30" t="str">
        <f t="shared" si="3"/>
        <v>0.</v>
      </c>
      <c r="AG30" t="str">
        <f t="shared" si="4"/>
        <v>79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'25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'25 Sep'!E32</f>
        <v>Shehab Saeed El Sayed El Sayed</v>
      </c>
      <c r="F32" s="37">
        <v>41908.62667824074</v>
      </c>
      <c r="G32" s="38">
        <v>188</v>
      </c>
      <c r="H32" s="35">
        <v>0.33537037037037037</v>
      </c>
      <c r="I32" s="35" t="s">
        <v>39</v>
      </c>
      <c r="J32" s="41">
        <v>5.4780092592592589E-2</v>
      </c>
      <c r="K32" s="35" t="s">
        <v>999</v>
      </c>
      <c r="L32" s="39">
        <v>1.3310185185185185E-3</v>
      </c>
      <c r="M32" s="40">
        <v>5</v>
      </c>
      <c r="N32" s="35" t="s">
        <v>1000</v>
      </c>
      <c r="O32" s="35" t="s">
        <v>1001</v>
      </c>
      <c r="P32" s="35" t="s">
        <v>1002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35</v>
      </c>
      <c r="AF32" t="str">
        <f t="shared" si="3"/>
        <v>0.</v>
      </c>
      <c r="AG32" t="str">
        <f t="shared" si="4"/>
        <v>35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'25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'25 Sep'!E34</f>
        <v xml:space="preserve">Yasser El sayed Abd allah </v>
      </c>
      <c r="F34" s="37">
        <v>41908.667662037034</v>
      </c>
      <c r="G34" s="38">
        <v>200</v>
      </c>
      <c r="H34" s="35">
        <v>0.33233796296296297</v>
      </c>
      <c r="I34" s="35" t="s">
        <v>39</v>
      </c>
      <c r="J34" s="41">
        <v>4.0162037037037038E-2</v>
      </c>
      <c r="K34" s="35" t="s">
        <v>1003</v>
      </c>
      <c r="L34" s="39">
        <v>1.261574074074074E-3</v>
      </c>
      <c r="M34" s="40">
        <v>13</v>
      </c>
      <c r="N34" s="35" t="s">
        <v>1004</v>
      </c>
      <c r="O34" s="35" t="s">
        <v>1005</v>
      </c>
      <c r="P34" s="35" t="s">
        <v>1006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'25 Sep'!E35</f>
        <v>Yehia galal El Nahas Galal</v>
      </c>
      <c r="F35" s="37">
        <v>41908.628113425926</v>
      </c>
      <c r="G35" s="38">
        <v>160</v>
      </c>
      <c r="H35" s="35">
        <v>0.33101851851851855</v>
      </c>
      <c r="I35" s="35" t="s">
        <v>39</v>
      </c>
      <c r="J35" s="41">
        <v>3.2245370370370369E-2</v>
      </c>
      <c r="K35" s="35" t="s">
        <v>1007</v>
      </c>
      <c r="L35" s="39">
        <v>1.2962962962962963E-3</v>
      </c>
      <c r="M35" s="40">
        <v>7</v>
      </c>
      <c r="N35" s="35" t="s">
        <v>1008</v>
      </c>
      <c r="O35" s="35" t="s">
        <v>1009</v>
      </c>
      <c r="P35" s="35" t="s">
        <v>1010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31</v>
      </c>
      <c r="AF35" t="str">
        <f t="shared" si="3"/>
        <v>0.</v>
      </c>
      <c r="AG35" t="str">
        <f t="shared" si="4"/>
        <v>31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'25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'25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'25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'25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'25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'25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'25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'25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'25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'25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'25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'25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'25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'25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'25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'25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'25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69" priority="5" operator="greaterThan">
      <formula>0.0416666666666667</formula>
    </cfRule>
  </conditionalFormatting>
  <conditionalFormatting sqref="L3:L35">
    <cfRule type="cellIs" dxfId="68" priority="2" operator="greaterThan">
      <formula>0.00138888888888889</formula>
    </cfRule>
    <cfRule type="cellIs" dxfId="67" priority="3" operator="greaterThan">
      <formula>0.0833333333333333</formula>
    </cfRule>
    <cfRule type="cellIs" dxfId="66" priority="4" operator="greaterThan">
      <formula>0.0833333333333333</formula>
    </cfRule>
  </conditionalFormatting>
  <conditionalFormatting sqref="H3:H35">
    <cfRule type="cellIs" dxfId="65" priority="1" operator="greaterThan">
      <formula>0.333333333333333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11" activePane="bottomRight" state="frozen"/>
      <selection pane="topRight" activeCell="G1" sqref="G1"/>
      <selection pane="bottomLeft" activeCell="A3" sqref="A3"/>
      <selection pane="bottomRight" activeCell="F36" sqref="F36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'26 Sep'!E3</f>
        <v>Ahmed  sayed Ali</v>
      </c>
      <c r="F3" s="37">
        <v>41909.877650462964</v>
      </c>
      <c r="G3" s="38">
        <v>195</v>
      </c>
      <c r="H3" s="35">
        <v>0.33229166666666665</v>
      </c>
      <c r="I3" s="35" t="s">
        <v>39</v>
      </c>
      <c r="J3" s="41">
        <v>3.2199074074074074E-2</v>
      </c>
      <c r="K3" s="35" t="s">
        <v>40</v>
      </c>
      <c r="L3" s="39">
        <v>1.0416666666666667E-3</v>
      </c>
      <c r="M3" s="40">
        <v>3</v>
      </c>
      <c r="N3" s="35" t="s">
        <v>41</v>
      </c>
      <c r="O3" s="35" t="s">
        <v>42</v>
      </c>
      <c r="P3" s="35" t="s">
        <v>43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'26 Sep'!E4</f>
        <v xml:space="preserve">Ahmed Abd el azim Abd el atey </v>
      </c>
      <c r="F4" s="37">
        <v>41909.627928240741</v>
      </c>
      <c r="G4" s="38">
        <v>237</v>
      </c>
      <c r="H4" s="35">
        <v>0.33130787037037041</v>
      </c>
      <c r="I4" s="35" t="s">
        <v>39</v>
      </c>
      <c r="J4" s="41">
        <v>3.9340277777777773E-2</v>
      </c>
      <c r="K4" s="35" t="s">
        <v>45</v>
      </c>
      <c r="L4" s="39">
        <v>9.4907407407407408E-4</v>
      </c>
      <c r="M4" s="40">
        <v>14</v>
      </c>
      <c r="N4" s="35" t="s">
        <v>46</v>
      </c>
      <c r="O4" s="35" t="s">
        <v>47</v>
      </c>
      <c r="P4" s="35" t="s">
        <v>48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'26 Sep'!E5</f>
        <v xml:space="preserve">Ahmed Adel Hassan </v>
      </c>
      <c r="F5" s="37">
        <v>41909.959513888891</v>
      </c>
      <c r="G5" s="38">
        <v>135</v>
      </c>
      <c r="H5" s="35">
        <v>0.33291666666666669</v>
      </c>
      <c r="I5" s="35" t="s">
        <v>39</v>
      </c>
      <c r="J5" s="41">
        <v>4.1631944444444451E-2</v>
      </c>
      <c r="K5" s="35" t="s">
        <v>50</v>
      </c>
      <c r="L5" s="39">
        <v>1.2962962962962963E-3</v>
      </c>
      <c r="M5" s="40">
        <v>9</v>
      </c>
      <c r="N5" s="35" t="s">
        <v>51</v>
      </c>
      <c r="O5" s="35" t="s">
        <v>52</v>
      </c>
      <c r="P5" s="35" t="s">
        <v>53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32</v>
      </c>
      <c r="AF5" t="str">
        <f t="shared" si="3"/>
        <v>0.</v>
      </c>
      <c r="AG5" t="str">
        <f t="shared" si="4"/>
        <v>32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'26 Sep'!E6</f>
        <v>Ahmed Mohamed Ibrahim Eldossoki</v>
      </c>
      <c r="F6" s="37">
        <v>41909.793333333335</v>
      </c>
      <c r="G6" s="38">
        <v>136</v>
      </c>
      <c r="H6" s="35">
        <v>0.20666666666666667</v>
      </c>
      <c r="I6" s="35" t="s">
        <v>39</v>
      </c>
      <c r="J6" s="41">
        <v>2.3344907407407408E-2</v>
      </c>
      <c r="K6" s="35" t="s">
        <v>55</v>
      </c>
      <c r="L6" s="39">
        <v>1.3194444444444443E-3</v>
      </c>
      <c r="M6" s="40">
        <v>4</v>
      </c>
      <c r="N6" s="35" t="s">
        <v>56</v>
      </c>
      <c r="O6" s="35" t="s">
        <v>57</v>
      </c>
      <c r="P6" s="35" t="s">
        <v>58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6</v>
      </c>
      <c r="AF6" t="str">
        <f t="shared" si="3"/>
        <v>0.</v>
      </c>
      <c r="AG6" t="str">
        <f t="shared" si="4"/>
        <v>06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'26 Sep'!E7</f>
        <v>Ahmed Mohamed Nabil</v>
      </c>
      <c r="F7" s="37">
        <v>41909.626284722217</v>
      </c>
      <c r="G7" s="38">
        <v>275</v>
      </c>
      <c r="H7" s="35">
        <v>0.33011574074074074</v>
      </c>
      <c r="I7" s="35" t="s">
        <v>39</v>
      </c>
      <c r="J7" s="41">
        <v>3.7141203703703704E-2</v>
      </c>
      <c r="K7" s="35" t="s">
        <v>60</v>
      </c>
      <c r="L7" s="39">
        <v>8.449074074074075E-4</v>
      </c>
      <c r="M7" s="40">
        <v>9</v>
      </c>
      <c r="N7" s="35" t="s">
        <v>61</v>
      </c>
      <c r="O7" s="35" t="s">
        <v>62</v>
      </c>
      <c r="P7" s="35" t="s">
        <v>63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30</v>
      </c>
      <c r="AF7" t="str">
        <f t="shared" si="3"/>
        <v>0.</v>
      </c>
      <c r="AG7" t="str">
        <f t="shared" si="4"/>
        <v>30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'26 Sep'!E8</f>
        <v>Ahmed Thabet Ahmed</v>
      </c>
      <c r="F8" s="37">
        <v>41909.710300925923</v>
      </c>
      <c r="G8" s="38">
        <v>215</v>
      </c>
      <c r="H8" s="35">
        <v>0.28429398148148149</v>
      </c>
      <c r="I8" s="35" t="s">
        <v>39</v>
      </c>
      <c r="J8" s="41">
        <v>4.3969907407407409E-2</v>
      </c>
      <c r="K8" s="35" t="s">
        <v>65</v>
      </c>
      <c r="L8" s="39">
        <v>9.7222222222222209E-4</v>
      </c>
      <c r="M8" s="40">
        <v>17</v>
      </c>
      <c r="N8" s="35" t="s">
        <v>66</v>
      </c>
      <c r="O8" s="35" t="s">
        <v>67</v>
      </c>
      <c r="P8" s="35" t="s">
        <v>68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84</v>
      </c>
      <c r="AF8" t="str">
        <f t="shared" si="3"/>
        <v>0.</v>
      </c>
      <c r="AG8" t="str">
        <f t="shared" si="4"/>
        <v>84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'26 Sep'!E9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2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'26 Sep'!E10</f>
        <v xml:space="preserve">Ali Harby Mahmoud Mohamed </v>
      </c>
      <c r="F10" s="37">
        <v>41909.62731481481</v>
      </c>
      <c r="G10" s="38">
        <v>292</v>
      </c>
      <c r="H10" s="35">
        <v>0.37334490740740739</v>
      </c>
      <c r="I10" s="35" t="s">
        <v>39</v>
      </c>
      <c r="J10" s="41">
        <v>6.2893518518518529E-2</v>
      </c>
      <c r="K10" s="35" t="s">
        <v>71</v>
      </c>
      <c r="L10" s="39">
        <v>7.5231481481481471E-4</v>
      </c>
      <c r="M10" s="40">
        <v>18</v>
      </c>
      <c r="N10" s="35" t="s">
        <v>72</v>
      </c>
      <c r="O10" s="35" t="s">
        <v>73</v>
      </c>
      <c r="P10" s="35" t="s">
        <v>74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73</v>
      </c>
      <c r="AF10" t="str">
        <f t="shared" si="3"/>
        <v>0.</v>
      </c>
      <c r="AG10" t="str">
        <f t="shared" si="4"/>
        <v>73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'26 Sep'!E11</f>
        <v xml:space="preserve">Amir Sayed </v>
      </c>
      <c r="F11" s="37">
        <v>41909.667662037034</v>
      </c>
      <c r="G11" s="38">
        <v>179</v>
      </c>
      <c r="H11" s="35">
        <v>0.33124999999999999</v>
      </c>
      <c r="I11" s="35" t="s">
        <v>39</v>
      </c>
      <c r="J11" s="41">
        <v>4.0497685185185185E-2</v>
      </c>
      <c r="K11" s="35" t="s">
        <v>76</v>
      </c>
      <c r="L11" s="39">
        <v>1.4351851851851854E-3</v>
      </c>
      <c r="M11" s="40">
        <v>13</v>
      </c>
      <c r="N11" s="35" t="s">
        <v>77</v>
      </c>
      <c r="O11" s="35" t="s">
        <v>78</v>
      </c>
      <c r="P11" s="35" t="s">
        <v>79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31</v>
      </c>
      <c r="AF11" t="str">
        <f t="shared" si="3"/>
        <v>0.</v>
      </c>
      <c r="AG11" t="str">
        <f t="shared" si="4"/>
        <v>31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'26 Sep'!E12</f>
        <v>Ashraf Adel Anees</v>
      </c>
      <c r="F12" s="37">
        <v>41909.713055555556</v>
      </c>
      <c r="G12" s="38">
        <v>181</v>
      </c>
      <c r="H12" s="35">
        <v>0.28694444444444445</v>
      </c>
      <c r="I12" s="35" t="s">
        <v>39</v>
      </c>
      <c r="J12" s="41">
        <v>1.909722222222222E-2</v>
      </c>
      <c r="K12" s="35" t="s">
        <v>81</v>
      </c>
      <c r="L12" s="39">
        <v>1.4004629629629629E-3</v>
      </c>
      <c r="M12" s="40">
        <v>8</v>
      </c>
      <c r="N12" s="35" t="s">
        <v>82</v>
      </c>
      <c r="O12" s="35" t="s">
        <v>83</v>
      </c>
      <c r="P12" s="35" t="s">
        <v>84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86</v>
      </c>
      <c r="AF12" t="str">
        <f t="shared" si="3"/>
        <v>0.</v>
      </c>
      <c r="AG12" t="str">
        <f t="shared" si="4"/>
        <v>86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'26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'26 Sep'!E14</f>
        <v>Ibrahim Mohamed Ibrahim</v>
      </c>
      <c r="F14" s="37">
        <v>41909.790034722224</v>
      </c>
      <c r="G14" s="38">
        <v>203</v>
      </c>
      <c r="H14" s="35">
        <v>0.33708333333333335</v>
      </c>
      <c r="I14" s="35" t="s">
        <v>39</v>
      </c>
      <c r="J14" s="41">
        <v>4.1608796296296297E-2</v>
      </c>
      <c r="K14" s="35" t="s">
        <v>88</v>
      </c>
      <c r="L14" s="39">
        <v>1.1111111111111111E-3</v>
      </c>
      <c r="M14" s="40">
        <v>6</v>
      </c>
      <c r="N14" s="35" t="s">
        <v>89</v>
      </c>
      <c r="O14" s="35" t="s">
        <v>90</v>
      </c>
      <c r="P14" s="35" t="s">
        <v>91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37</v>
      </c>
      <c r="AF14" t="str">
        <f t="shared" si="3"/>
        <v>0.</v>
      </c>
      <c r="AG14" t="str">
        <f t="shared" si="4"/>
        <v>37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'26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'26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'26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'26 Sep'!E18</f>
        <v>mohamed abd el moanem Mohamed</v>
      </c>
      <c r="F18" s="37">
        <v>41909.872349537036</v>
      </c>
      <c r="G18" s="38">
        <v>165</v>
      </c>
      <c r="H18" s="35">
        <v>0.33307870370370368</v>
      </c>
      <c r="I18" s="35" t="s">
        <v>39</v>
      </c>
      <c r="J18" s="41">
        <v>3.7499999999999999E-2</v>
      </c>
      <c r="K18" s="35" t="s">
        <v>96</v>
      </c>
      <c r="L18" s="39">
        <v>1.2152777777777778E-3</v>
      </c>
      <c r="M18" s="40">
        <v>11</v>
      </c>
      <c r="N18" s="35" t="s">
        <v>97</v>
      </c>
      <c r="O18" s="35" t="s">
        <v>98</v>
      </c>
      <c r="P18" s="35" t="s">
        <v>99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33</v>
      </c>
      <c r="AF18" t="str">
        <f t="shared" si="3"/>
        <v>0.</v>
      </c>
      <c r="AG18" t="str">
        <f t="shared" si="4"/>
        <v>33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'26 Sep'!E19</f>
        <v>Mohamed Adel Fahmy Ahmed</v>
      </c>
      <c r="F19" s="37">
        <v>41909.71125</v>
      </c>
      <c r="G19" s="38">
        <v>272</v>
      </c>
      <c r="H19" s="35">
        <v>0.41424768518518523</v>
      </c>
      <c r="I19" s="35" t="s">
        <v>39</v>
      </c>
      <c r="J19" s="41">
        <v>4.7835648148148148E-2</v>
      </c>
      <c r="K19" s="35" t="s">
        <v>101</v>
      </c>
      <c r="L19" s="39">
        <v>1.0532407407407407E-3</v>
      </c>
      <c r="M19" s="40">
        <v>14</v>
      </c>
      <c r="N19" s="35" t="s">
        <v>102</v>
      </c>
      <c r="O19" s="35" t="s">
        <v>103</v>
      </c>
      <c r="P19" s="35" t="s">
        <v>104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14</v>
      </c>
      <c r="AF19" t="str">
        <f t="shared" si="3"/>
        <v>0.</v>
      </c>
      <c r="AG19" t="str">
        <f t="shared" si="4"/>
        <v>14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'26 Sep'!E20</f>
        <v>Mohamed Adel Mohamed</v>
      </c>
      <c r="F20" s="37">
        <v>41909.793321759258</v>
      </c>
      <c r="G20" s="38">
        <v>222</v>
      </c>
      <c r="H20" s="35">
        <v>0.40814814814814815</v>
      </c>
      <c r="I20" s="35" t="s">
        <v>39</v>
      </c>
      <c r="J20" s="41">
        <v>5.9432870370370372E-2</v>
      </c>
      <c r="K20" s="35" t="s">
        <v>106</v>
      </c>
      <c r="L20" s="39">
        <v>1.0648148148148147E-3</v>
      </c>
      <c r="M20" s="40">
        <v>22</v>
      </c>
      <c r="N20" s="35" t="s">
        <v>107</v>
      </c>
      <c r="O20" s="35" t="s">
        <v>108</v>
      </c>
      <c r="P20" s="35" t="s">
        <v>109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8</v>
      </c>
      <c r="AF20" t="str">
        <f t="shared" si="3"/>
        <v>0.</v>
      </c>
      <c r="AG20" t="str">
        <f t="shared" si="4"/>
        <v>08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'26 Sep'!E21</f>
        <v>Mohamed Ahmed Abdelmomnem</v>
      </c>
      <c r="F21" s="37">
        <v>41909.670138888891</v>
      </c>
      <c r="G21" s="38">
        <v>151</v>
      </c>
      <c r="H21" s="35">
        <v>0.32629629629629631</v>
      </c>
      <c r="I21" s="35" t="s">
        <v>111</v>
      </c>
      <c r="J21" s="41">
        <v>4.1331018518518517E-2</v>
      </c>
      <c r="K21" s="35" t="s">
        <v>112</v>
      </c>
      <c r="L21" s="39">
        <v>1.6550925925925926E-3</v>
      </c>
      <c r="M21" s="40">
        <v>6</v>
      </c>
      <c r="N21" s="35" t="s">
        <v>113</v>
      </c>
      <c r="O21" s="35" t="s">
        <v>114</v>
      </c>
      <c r="P21" s="35" t="s">
        <v>115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26</v>
      </c>
      <c r="AF21" t="str">
        <f t="shared" si="3"/>
        <v>0.</v>
      </c>
      <c r="AG21" t="str">
        <f t="shared" si="4"/>
        <v>26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'26 Sep'!E22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2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'26 Sep'!E23</f>
        <v>Mohamed Badreldin Fakhry</v>
      </c>
      <c r="F23" s="37">
        <v>41909.670034722221</v>
      </c>
      <c r="G23" s="38">
        <v>168</v>
      </c>
      <c r="H23" s="35">
        <v>0.33013888888888893</v>
      </c>
      <c r="I23" s="35" t="s">
        <v>39</v>
      </c>
      <c r="J23" s="41">
        <v>3.8715277777777779E-2</v>
      </c>
      <c r="K23" s="35" t="s">
        <v>118</v>
      </c>
      <c r="L23" s="39">
        <v>1.5277777777777779E-3</v>
      </c>
      <c r="M23" s="40">
        <v>5</v>
      </c>
      <c r="N23" s="35" t="s">
        <v>119</v>
      </c>
      <c r="O23" s="35" t="s">
        <v>120</v>
      </c>
      <c r="P23" s="35" t="s">
        <v>121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'26 Sep'!E24</f>
        <v xml:space="preserve">Mohamed Hany Ahmed Ahmed </v>
      </c>
      <c r="F24" s="37">
        <v>41909.667094907403</v>
      </c>
      <c r="G24" s="38">
        <v>221</v>
      </c>
      <c r="H24" s="35">
        <v>0.37559027777777776</v>
      </c>
      <c r="I24" s="35" t="s">
        <v>39</v>
      </c>
      <c r="J24" s="41">
        <v>3.2812500000000001E-2</v>
      </c>
      <c r="K24" s="35" t="s">
        <v>123</v>
      </c>
      <c r="L24" s="39">
        <v>1.2847222222222223E-3</v>
      </c>
      <c r="M24" s="40">
        <v>6</v>
      </c>
      <c r="N24" s="35" t="s">
        <v>124</v>
      </c>
      <c r="O24" s="35" t="s">
        <v>125</v>
      </c>
      <c r="P24" s="35" t="s">
        <v>126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75</v>
      </c>
      <c r="AF24" t="str">
        <f t="shared" si="3"/>
        <v>0.</v>
      </c>
      <c r="AG24" t="str">
        <f t="shared" si="4"/>
        <v>75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'26 Sep'!E25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'26 Sep'!E26</f>
        <v xml:space="preserve">Mohamed Sayed Mahmoud Mohamed </v>
      </c>
      <c r="F26" s="37">
        <v>41909.625497685185</v>
      </c>
      <c r="G26" s="38">
        <v>213</v>
      </c>
      <c r="H26" s="35">
        <v>0.33392361111111107</v>
      </c>
      <c r="I26" s="35" t="s">
        <v>39</v>
      </c>
      <c r="J26" s="41">
        <v>4.0335648148148148E-2</v>
      </c>
      <c r="K26" s="35" t="s">
        <v>129</v>
      </c>
      <c r="L26" s="39">
        <v>1.0879629629629629E-3</v>
      </c>
      <c r="M26" s="40">
        <v>9</v>
      </c>
      <c r="N26" s="35" t="s">
        <v>130</v>
      </c>
      <c r="O26" s="35" t="s">
        <v>131</v>
      </c>
      <c r="P26" s="35" t="s">
        <v>132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33</v>
      </c>
      <c r="AF26" t="str">
        <f t="shared" si="3"/>
        <v>0.</v>
      </c>
      <c r="AG26" t="str">
        <f t="shared" si="4"/>
        <v>33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'26 Sep'!E27</f>
        <v xml:space="preserve">Mohamed Zenhom Hassan </v>
      </c>
      <c r="F27" s="37">
        <v>41909.708298611113</v>
      </c>
      <c r="G27" s="38">
        <v>176</v>
      </c>
      <c r="H27" s="35">
        <v>0.33436342592592588</v>
      </c>
      <c r="I27" s="35" t="s">
        <v>39</v>
      </c>
      <c r="J27" s="41">
        <v>3.1111111111111107E-2</v>
      </c>
      <c r="K27" s="35" t="s">
        <v>134</v>
      </c>
      <c r="L27" s="39">
        <v>1.4699074074074074E-3</v>
      </c>
      <c r="M27" s="40">
        <v>4</v>
      </c>
      <c r="N27" s="35" t="s">
        <v>135</v>
      </c>
      <c r="O27" s="35" t="s">
        <v>136</v>
      </c>
      <c r="P27" s="35" t="s">
        <v>137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'26 Sep'!E28</f>
        <v xml:space="preserve">Mostafa Mosaad Mohamed </v>
      </c>
      <c r="F28" s="37">
        <v>41909.668923611112</v>
      </c>
      <c r="G28" s="38">
        <v>240</v>
      </c>
      <c r="H28" s="35">
        <v>0.45708333333333334</v>
      </c>
      <c r="I28" s="35" t="s">
        <v>39</v>
      </c>
      <c r="J28" s="41">
        <v>5.8067129629629628E-2</v>
      </c>
      <c r="K28" s="35" t="s">
        <v>139</v>
      </c>
      <c r="L28" s="39">
        <v>1.3194444444444443E-3</v>
      </c>
      <c r="M28" s="40">
        <v>12</v>
      </c>
      <c r="N28" s="35" t="s">
        <v>140</v>
      </c>
      <c r="O28" s="35" t="s">
        <v>141</v>
      </c>
      <c r="P28" s="35" t="s">
        <v>142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57</v>
      </c>
      <c r="AF28" t="str">
        <f t="shared" si="3"/>
        <v>0.</v>
      </c>
      <c r="AG28" t="str">
        <f t="shared" si="4"/>
        <v>57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'26 Sep'!E29</f>
        <v xml:space="preserve">Omar Yhia Ahmed </v>
      </c>
      <c r="F29" s="37">
        <v>41909.70957175926</v>
      </c>
      <c r="G29" s="38">
        <v>193</v>
      </c>
      <c r="H29" s="35">
        <v>0.33309027777777778</v>
      </c>
      <c r="I29" s="35" t="s">
        <v>39</v>
      </c>
      <c r="J29" s="41">
        <v>3.802083333333333E-2</v>
      </c>
      <c r="K29" s="35" t="s">
        <v>144</v>
      </c>
      <c r="L29" s="39">
        <v>1.3773148148148147E-3</v>
      </c>
      <c r="M29" s="40">
        <v>5</v>
      </c>
      <c r="N29" s="35" t="s">
        <v>145</v>
      </c>
      <c r="O29" s="35" t="s">
        <v>146</v>
      </c>
      <c r="P29" s="35" t="s">
        <v>147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33</v>
      </c>
      <c r="AF29" t="str">
        <f t="shared" si="3"/>
        <v>0.</v>
      </c>
      <c r="AG29" t="str">
        <f t="shared" si="4"/>
        <v>33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'26 Sep'!E30</f>
        <v xml:space="preserve">Osma Khaled Ahmed </v>
      </c>
      <c r="F30" s="37">
        <v>41909.709953703699</v>
      </c>
      <c r="G30" s="38">
        <v>171</v>
      </c>
      <c r="H30" s="35">
        <v>0.33298611111111115</v>
      </c>
      <c r="I30" s="35" t="s">
        <v>149</v>
      </c>
      <c r="J30" s="41">
        <v>4.2268518518518518E-2</v>
      </c>
      <c r="K30" s="35" t="s">
        <v>150</v>
      </c>
      <c r="L30" s="39">
        <v>1.5277777777777779E-3</v>
      </c>
      <c r="M30" s="40">
        <v>15</v>
      </c>
      <c r="N30" s="35" t="s">
        <v>151</v>
      </c>
      <c r="O30" s="35" t="s">
        <v>152</v>
      </c>
      <c r="P30" s="35" t="s">
        <v>153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32</v>
      </c>
      <c r="AF30" t="str">
        <f t="shared" si="3"/>
        <v>0.</v>
      </c>
      <c r="AG30" t="str">
        <f t="shared" si="4"/>
        <v>32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'26 Sep'!E31</f>
        <v>Sameh Fathy Ouf</v>
      </c>
      <c r="F31" s="37">
        <v>41909.625844907408</v>
      </c>
      <c r="G31" s="38">
        <v>105</v>
      </c>
      <c r="H31" s="35">
        <v>0.20725694444444445</v>
      </c>
      <c r="I31" s="35" t="s">
        <v>39</v>
      </c>
      <c r="J31" s="41">
        <v>2.960648148148148E-2</v>
      </c>
      <c r="K31" s="35" t="s">
        <v>155</v>
      </c>
      <c r="L31" s="39">
        <v>1.2037037037037038E-3</v>
      </c>
      <c r="M31" s="40">
        <v>4</v>
      </c>
      <c r="N31" s="35" t="s">
        <v>156</v>
      </c>
      <c r="O31" s="35" t="s">
        <v>157</v>
      </c>
      <c r="P31" s="35" t="s">
        <v>158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7</v>
      </c>
      <c r="AF31" t="str">
        <f t="shared" si="3"/>
        <v>0.</v>
      </c>
      <c r="AG31" t="str">
        <f t="shared" si="4"/>
        <v>07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'26 Sep'!E32</f>
        <v>Shehab Saeed El Sayed El Sayed</v>
      </c>
      <c r="F32" s="50">
        <v>41909.632361111107</v>
      </c>
      <c r="G32" s="38">
        <v>241</v>
      </c>
      <c r="H32" s="35">
        <v>0.32780092592592591</v>
      </c>
      <c r="I32" s="35" t="s">
        <v>39</v>
      </c>
      <c r="J32" s="41">
        <v>4.252314814814815E-2</v>
      </c>
      <c r="K32" s="35" t="s">
        <v>160</v>
      </c>
      <c r="L32" s="39">
        <v>9.0277777777777784E-4</v>
      </c>
      <c r="M32" s="40">
        <v>5</v>
      </c>
      <c r="N32" s="35" t="s">
        <v>161</v>
      </c>
      <c r="O32" s="35" t="s">
        <v>162</v>
      </c>
      <c r="P32" s="35" t="s">
        <v>163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27</v>
      </c>
      <c r="AF32" t="str">
        <f t="shared" si="3"/>
        <v>0.</v>
      </c>
      <c r="AG32" t="str">
        <f t="shared" si="4"/>
        <v>27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'26 Sep'!E33</f>
        <v>Tawfek Roushdy Zaki</v>
      </c>
      <c r="F33" s="37">
        <v>41909.668368055551</v>
      </c>
      <c r="G33" s="38">
        <v>174</v>
      </c>
      <c r="H33" s="35">
        <v>0.33002314814814815</v>
      </c>
      <c r="I33" s="35" t="s">
        <v>39</v>
      </c>
      <c r="J33" s="41">
        <v>4.2152777777777782E-2</v>
      </c>
      <c r="K33" s="35" t="s">
        <v>165</v>
      </c>
      <c r="L33" s="39">
        <v>1.4351851851851854E-3</v>
      </c>
      <c r="M33" s="40">
        <v>6</v>
      </c>
      <c r="N33" s="35" t="s">
        <v>166</v>
      </c>
      <c r="O33" s="35" t="s">
        <v>167</v>
      </c>
      <c r="P33" s="35" t="s">
        <v>168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30</v>
      </c>
      <c r="AF33" t="str">
        <f t="shared" si="3"/>
        <v>0.</v>
      </c>
      <c r="AG33" t="str">
        <f t="shared" si="4"/>
        <v>30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'26 Sep'!E34</f>
        <v xml:space="preserve">Yasser El sayed Abd allah </v>
      </c>
      <c r="F34" s="37">
        <v>41909.62427083333</v>
      </c>
      <c r="G34" s="38">
        <v>248</v>
      </c>
      <c r="H34" s="35">
        <v>0.33495370370370375</v>
      </c>
      <c r="I34" s="35" t="s">
        <v>39</v>
      </c>
      <c r="J34" s="41">
        <v>3.6331018518518519E-2</v>
      </c>
      <c r="K34" s="35" t="s">
        <v>170</v>
      </c>
      <c r="L34" s="39">
        <v>8.9120370370370362E-4</v>
      </c>
      <c r="M34" s="40">
        <v>11</v>
      </c>
      <c r="N34" s="35" t="s">
        <v>171</v>
      </c>
      <c r="O34" s="35" t="s">
        <v>172</v>
      </c>
      <c r="P34" s="35" t="s">
        <v>173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'26 Sep'!E35</f>
        <v>Yehia galal El Nahas Galal</v>
      </c>
      <c r="F35" s="37">
        <v>41909.873657407406</v>
      </c>
      <c r="G35" s="38">
        <v>75</v>
      </c>
      <c r="H35" s="35">
        <v>0.12177083333333333</v>
      </c>
      <c r="I35" s="35" t="s">
        <v>39</v>
      </c>
      <c r="J35" s="41">
        <v>1.3935185185185184E-2</v>
      </c>
      <c r="K35" s="35" t="s">
        <v>175</v>
      </c>
      <c r="L35" s="39">
        <v>1.1458333333333333E-3</v>
      </c>
      <c r="M35" s="40">
        <v>5</v>
      </c>
      <c r="N35" s="35" t="s">
        <v>176</v>
      </c>
      <c r="O35" s="35" t="s">
        <v>177</v>
      </c>
      <c r="P35" s="35" t="s">
        <v>178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21</v>
      </c>
      <c r="AF35" t="str">
        <f t="shared" si="3"/>
        <v>0.</v>
      </c>
      <c r="AG35" t="str">
        <f t="shared" si="4"/>
        <v>21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'26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'26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'26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'26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'26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'26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'26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'26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'26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'26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'26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'26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'26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'26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'26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'26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'26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64" priority="5" operator="greaterThan">
      <formula>0.0416666666666667</formula>
    </cfRule>
  </conditionalFormatting>
  <conditionalFormatting sqref="L3:L35">
    <cfRule type="cellIs" dxfId="63" priority="2" operator="greaterThan">
      <formula>0.00138888888888889</formula>
    </cfRule>
    <cfRule type="cellIs" dxfId="62" priority="3" operator="greaterThan">
      <formula>0.0833333333333333</formula>
    </cfRule>
    <cfRule type="cellIs" dxfId="61" priority="4" operator="greaterThan">
      <formula>0.0833333333333333</formula>
    </cfRule>
  </conditionalFormatting>
  <conditionalFormatting sqref="H3:H35">
    <cfRule type="cellIs" dxfId="6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11" activePane="bottomRight" state="frozen"/>
      <selection pane="topRight" activeCell="G1" sqref="G1"/>
      <selection pane="bottomLeft" activeCell="A3" sqref="A3"/>
      <selection pane="bottomRight" activeCell="J37" sqref="J37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'27 Sep'!E3</f>
        <v>Ahmed  sayed Ali</v>
      </c>
      <c r="F3" s="37">
        <v>41910.136412037034</v>
      </c>
      <c r="G3" s="38">
        <v>107</v>
      </c>
      <c r="H3" s="35">
        <v>0.20831018518518518</v>
      </c>
      <c r="I3" s="35" t="s">
        <v>39</v>
      </c>
      <c r="J3" s="41">
        <v>2.6087962962962966E-2</v>
      </c>
      <c r="K3" s="35" t="s">
        <v>1032</v>
      </c>
      <c r="L3" s="39">
        <v>1.0879629629629629E-3</v>
      </c>
      <c r="M3" s="40">
        <v>4</v>
      </c>
      <c r="N3" s="35" t="s">
        <v>1033</v>
      </c>
      <c r="O3" s="35" t="s">
        <v>1034</v>
      </c>
      <c r="P3" s="35" t="s">
        <v>1035</v>
      </c>
      <c r="Q3" s="2"/>
      <c r="R3" s="2"/>
      <c r="S3" s="2"/>
      <c r="T3" s="19"/>
      <c r="U3" s="8">
        <v>0</v>
      </c>
      <c r="V3" s="2">
        <v>1</v>
      </c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</v>
      </c>
      <c r="AF3" t="str">
        <f>MID(H3,1,2)</f>
        <v>0.</v>
      </c>
      <c r="AG3" t="str">
        <f>MID(H3,4,2)</f>
        <v>08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'27 Sep'!E4</f>
        <v xml:space="preserve">Ahmed Abd el azim Abd el atey </v>
      </c>
      <c r="F4" s="37">
        <v>41910.625347222223</v>
      </c>
      <c r="G4" s="38">
        <v>101</v>
      </c>
      <c r="H4" s="35">
        <v>0.33460648148148148</v>
      </c>
      <c r="I4" s="35" t="s">
        <v>39</v>
      </c>
      <c r="J4" s="41">
        <v>4.611111111111111E-2</v>
      </c>
      <c r="K4" s="35" t="s">
        <v>1036</v>
      </c>
      <c r="L4" s="39">
        <v>1.0879629629629629E-3</v>
      </c>
      <c r="M4" s="40">
        <v>6</v>
      </c>
      <c r="N4" s="35" t="s">
        <v>1037</v>
      </c>
      <c r="O4" s="35" t="s">
        <v>1038</v>
      </c>
      <c r="P4" s="35" t="s">
        <v>1039</v>
      </c>
      <c r="Q4" s="2"/>
      <c r="R4" s="2">
        <v>1</v>
      </c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34</v>
      </c>
      <c r="AF4" t="str">
        <f t="shared" ref="AF4:AF53" si="3">MID(H4,1,2)</f>
        <v>0.</v>
      </c>
      <c r="AG4" t="str">
        <f t="shared" ref="AG4:AG53" si="4">MID(H4,4,2)</f>
        <v>34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'27 Sep'!E5</f>
        <v xml:space="preserve">Ahmed Adel Hassan </v>
      </c>
      <c r="F5" s="37">
        <v>41910.959386574075</v>
      </c>
      <c r="G5" s="38">
        <v>144</v>
      </c>
      <c r="H5" s="35">
        <v>0.33188657407407407</v>
      </c>
      <c r="I5" s="35" t="s">
        <v>39</v>
      </c>
      <c r="J5" s="41">
        <v>3.5972222222222218E-2</v>
      </c>
      <c r="K5" s="35" t="s">
        <v>1040</v>
      </c>
      <c r="L5" s="39">
        <v>1.5624999999999999E-3</v>
      </c>
      <c r="M5" s="40">
        <v>18</v>
      </c>
      <c r="N5" s="35" t="s">
        <v>1041</v>
      </c>
      <c r="O5" s="35" t="s">
        <v>1042</v>
      </c>
      <c r="P5" s="35" t="s">
        <v>1043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31</v>
      </c>
      <c r="AF5" t="str">
        <f t="shared" si="3"/>
        <v>0.</v>
      </c>
      <c r="AG5" t="str">
        <f t="shared" si="4"/>
        <v>31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'27 Sep'!E6</f>
        <v>Ahmed Mohamed Ibrahim Eldossoki</v>
      </c>
      <c r="F6" s="37">
        <v>41910.79482638889</v>
      </c>
      <c r="G6" s="38">
        <v>147</v>
      </c>
      <c r="H6" s="35">
        <v>0.33173611111111112</v>
      </c>
      <c r="I6" s="35" t="s">
        <v>39</v>
      </c>
      <c r="J6" s="41">
        <v>4.3854166666666666E-2</v>
      </c>
      <c r="K6" s="35" t="s">
        <v>1044</v>
      </c>
      <c r="L6" s="39">
        <v>1.2037037037037038E-3</v>
      </c>
      <c r="M6" s="40">
        <v>11</v>
      </c>
      <c r="N6" s="35" t="s">
        <v>1045</v>
      </c>
      <c r="O6" s="35" t="s">
        <v>1046</v>
      </c>
      <c r="P6" s="35" t="s">
        <v>1047</v>
      </c>
      <c r="Q6" s="2"/>
      <c r="R6" s="2">
        <v>1</v>
      </c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31</v>
      </c>
      <c r="AF6" t="str">
        <f t="shared" si="3"/>
        <v>0.</v>
      </c>
      <c r="AG6" t="str">
        <f t="shared" si="4"/>
        <v>31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'27 Sep'!E7</f>
        <v>Ahmed Mohamed Nabil</v>
      </c>
      <c r="F7" s="37">
        <v>41910.708495370367</v>
      </c>
      <c r="G7" s="38">
        <v>257</v>
      </c>
      <c r="H7" s="35">
        <v>0.29070601851851852</v>
      </c>
      <c r="I7" s="35" t="s">
        <v>39</v>
      </c>
      <c r="J7" s="41">
        <v>3.3703703703703701E-2</v>
      </c>
      <c r="K7" s="35" t="s">
        <v>1048</v>
      </c>
      <c r="L7" s="39">
        <v>8.7962962962962962E-4</v>
      </c>
      <c r="M7" s="40">
        <v>8</v>
      </c>
      <c r="N7" s="35" t="s">
        <v>1049</v>
      </c>
      <c r="O7" s="35" t="s">
        <v>1050</v>
      </c>
      <c r="P7" s="35" t="s">
        <v>1051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90</v>
      </c>
      <c r="AF7" t="str">
        <f t="shared" si="3"/>
        <v>0.</v>
      </c>
      <c r="AG7" t="str">
        <f t="shared" si="4"/>
        <v>90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'27 Sep'!E8</f>
        <v>Ahmed Thabet Ahmed</v>
      </c>
      <c r="F8" s="37">
        <v>41910.794016203705</v>
      </c>
      <c r="G8" s="38">
        <v>167</v>
      </c>
      <c r="H8" s="35">
        <v>0.24818287037037037</v>
      </c>
      <c r="I8" s="35" t="s">
        <v>39</v>
      </c>
      <c r="J8" s="41">
        <v>4.2881944444444438E-2</v>
      </c>
      <c r="K8" s="35" t="s">
        <v>1052</v>
      </c>
      <c r="L8" s="39">
        <v>1.0763888888888889E-3</v>
      </c>
      <c r="M8" s="40">
        <v>31</v>
      </c>
      <c r="N8" s="35" t="s">
        <v>1053</v>
      </c>
      <c r="O8" s="35" t="s">
        <v>1054</v>
      </c>
      <c r="P8" s="35" t="s">
        <v>1055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48</v>
      </c>
      <c r="AF8" t="str">
        <f t="shared" si="3"/>
        <v>0.</v>
      </c>
      <c r="AG8" t="str">
        <f t="shared" si="4"/>
        <v>48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'27 Sep'!E9</f>
        <v>Alaa elden fathy hamdy</v>
      </c>
      <c r="F9" s="37">
        <v>41910.626446759255</v>
      </c>
      <c r="G9" s="38">
        <v>172</v>
      </c>
      <c r="H9" s="35">
        <v>0.33078703703703705</v>
      </c>
      <c r="I9" s="35" t="s">
        <v>39</v>
      </c>
      <c r="J9" s="41">
        <v>4.2870370370370371E-2</v>
      </c>
      <c r="K9" s="35" t="s">
        <v>1056</v>
      </c>
      <c r="L9" s="39">
        <v>1.3657407407407409E-3</v>
      </c>
      <c r="M9" s="40">
        <v>10</v>
      </c>
      <c r="N9" s="35" t="s">
        <v>1057</v>
      </c>
      <c r="O9" s="35" t="s">
        <v>1058</v>
      </c>
      <c r="P9" s="35" t="s">
        <v>1059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30</v>
      </c>
      <c r="AF9" t="str">
        <f t="shared" si="3"/>
        <v>0.</v>
      </c>
      <c r="AG9" t="str">
        <f t="shared" si="4"/>
        <v>30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'27 Sep'!E10</f>
        <v xml:space="preserve">Ali Harby Mahmoud Mohamed </v>
      </c>
      <c r="F10" s="37">
        <v>41910.710034722222</v>
      </c>
      <c r="G10" s="38">
        <v>122</v>
      </c>
      <c r="H10" s="35">
        <v>0.28819444444444448</v>
      </c>
      <c r="I10" s="35" t="s">
        <v>39</v>
      </c>
      <c r="J10" s="41">
        <v>5.7662037037037039E-2</v>
      </c>
      <c r="K10" s="35" t="s">
        <v>1060</v>
      </c>
      <c r="L10" s="39">
        <v>1.5509259259259261E-3</v>
      </c>
      <c r="M10" s="40">
        <v>14</v>
      </c>
      <c r="N10" s="35" t="s">
        <v>1061</v>
      </c>
      <c r="O10" s="35" t="s">
        <v>1062</v>
      </c>
      <c r="P10" s="35" t="s">
        <v>1063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88</v>
      </c>
      <c r="AF10" t="str">
        <f t="shared" si="3"/>
        <v>0.</v>
      </c>
      <c r="AG10" t="str">
        <f t="shared" si="4"/>
        <v>88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'27 Sep'!E11</f>
        <v xml:space="preserve">Amir Sayed </v>
      </c>
      <c r="F11" s="37">
        <v>41910.668368055551</v>
      </c>
      <c r="G11" s="38">
        <v>132</v>
      </c>
      <c r="H11" s="35">
        <v>0.32962962962962966</v>
      </c>
      <c r="I11" s="35" t="s">
        <v>39</v>
      </c>
      <c r="J11" s="41">
        <v>4.1562500000000002E-2</v>
      </c>
      <c r="K11" s="35" t="s">
        <v>1064</v>
      </c>
      <c r="L11" s="39">
        <v>1.7476851851851852E-3</v>
      </c>
      <c r="M11" s="40">
        <v>9</v>
      </c>
      <c r="N11" s="35" t="s">
        <v>740</v>
      </c>
      <c r="O11" s="35" t="s">
        <v>1065</v>
      </c>
      <c r="P11" s="35" t="s">
        <v>1066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29</v>
      </c>
      <c r="AF11" t="str">
        <f t="shared" si="3"/>
        <v>0.</v>
      </c>
      <c r="AG11" t="str">
        <f t="shared" si="4"/>
        <v>29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'27 Sep'!E12</f>
        <v>Ashraf Adel Anees</v>
      </c>
      <c r="F12" s="37">
        <v>41910.877141203702</v>
      </c>
      <c r="G12" s="38">
        <v>73</v>
      </c>
      <c r="H12" s="35">
        <v>0.1660300925925926</v>
      </c>
      <c r="I12" s="35" t="s">
        <v>39</v>
      </c>
      <c r="J12" s="41">
        <v>3.3622685185185179E-2</v>
      </c>
      <c r="K12" s="35" t="s">
        <v>1067</v>
      </c>
      <c r="L12" s="39">
        <v>1.5856481481481479E-3</v>
      </c>
      <c r="M12" s="40">
        <v>6</v>
      </c>
      <c r="N12" s="35" t="s">
        <v>1068</v>
      </c>
      <c r="O12" s="35" t="s">
        <v>1069</v>
      </c>
      <c r="P12" s="35" t="s">
        <v>1070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66</v>
      </c>
      <c r="AF12" t="str">
        <f t="shared" si="3"/>
        <v>0.</v>
      </c>
      <c r="AG12" t="str">
        <f t="shared" si="4"/>
        <v>66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'27 Sep'!E13</f>
        <v xml:space="preserve"> Mohamed Ahmed Ibrahim</v>
      </c>
      <c r="F13" s="37">
        <v>41910.792824074073</v>
      </c>
      <c r="G13" s="38">
        <v>137</v>
      </c>
      <c r="H13" s="35">
        <v>0.20717592592592593</v>
      </c>
      <c r="I13" s="35" t="s">
        <v>39</v>
      </c>
      <c r="J13" s="41">
        <v>2.0162037037037037E-2</v>
      </c>
      <c r="K13" s="35" t="s">
        <v>1071</v>
      </c>
      <c r="L13" s="39">
        <v>1.25E-3</v>
      </c>
      <c r="M13" s="40">
        <v>4</v>
      </c>
      <c r="N13" s="35" t="s">
        <v>299</v>
      </c>
      <c r="O13" s="35" t="s">
        <v>370</v>
      </c>
      <c r="P13" s="35" t="s">
        <v>1072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7</v>
      </c>
      <c r="AF13" t="str">
        <f t="shared" si="3"/>
        <v>0.</v>
      </c>
      <c r="AG13" t="str">
        <f t="shared" si="4"/>
        <v>07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'27 Sep'!E14</f>
        <v>Ibrahim Mohamed Ibrahim</v>
      </c>
      <c r="F14" s="37">
        <v>41910.877974537034</v>
      </c>
      <c r="G14" s="38">
        <v>148</v>
      </c>
      <c r="H14" s="35">
        <v>0.24887731481481482</v>
      </c>
      <c r="I14" s="35" t="s">
        <v>39</v>
      </c>
      <c r="J14" s="41">
        <v>2.7395833333333338E-2</v>
      </c>
      <c r="K14" s="35" t="s">
        <v>1073</v>
      </c>
      <c r="L14" s="39">
        <v>1.1342592592592591E-3</v>
      </c>
      <c r="M14" s="40">
        <v>5</v>
      </c>
      <c r="N14" s="35" t="s">
        <v>1074</v>
      </c>
      <c r="O14" s="35" t="s">
        <v>1075</v>
      </c>
      <c r="P14" s="35" t="s">
        <v>1076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48</v>
      </c>
      <c r="AF14" t="str">
        <f t="shared" si="3"/>
        <v>0.</v>
      </c>
      <c r="AG14" t="str">
        <f t="shared" si="4"/>
        <v>48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'27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'27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'27 Sep'!E17</f>
        <v>Micheal Samy</v>
      </c>
      <c r="F17" s="37">
        <v>41910.665243055555</v>
      </c>
      <c r="G17" s="38">
        <v>207</v>
      </c>
      <c r="H17" s="35">
        <v>0.33475694444444443</v>
      </c>
      <c r="I17" s="35" t="s">
        <v>39</v>
      </c>
      <c r="J17" s="41">
        <v>3.7777777777777778E-2</v>
      </c>
      <c r="K17" s="35" t="s">
        <v>1077</v>
      </c>
      <c r="L17" s="39">
        <v>1.3425925925925925E-3</v>
      </c>
      <c r="M17" s="40">
        <v>11</v>
      </c>
      <c r="N17" s="35" t="s">
        <v>1078</v>
      </c>
      <c r="O17" s="35" t="s">
        <v>1079</v>
      </c>
      <c r="P17" s="35" t="s">
        <v>1080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'27 Sep'!E18</f>
        <v>mohamed abd el moanem Mohamed</v>
      </c>
      <c r="F18" s="37">
        <v>41910.878078703703</v>
      </c>
      <c r="G18" s="38">
        <v>174</v>
      </c>
      <c r="H18" s="35">
        <v>0.32623842592592595</v>
      </c>
      <c r="I18" s="35" t="s">
        <v>39</v>
      </c>
      <c r="J18" s="41">
        <v>2.9942129629629628E-2</v>
      </c>
      <c r="K18" s="35" t="s">
        <v>1081</v>
      </c>
      <c r="L18" s="39">
        <v>1.25E-3</v>
      </c>
      <c r="M18" s="40">
        <v>11</v>
      </c>
      <c r="N18" s="35" t="s">
        <v>1082</v>
      </c>
      <c r="O18" s="35" t="s">
        <v>1083</v>
      </c>
      <c r="P18" s="35" t="s">
        <v>1084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26</v>
      </c>
      <c r="AF18" t="str">
        <f t="shared" si="3"/>
        <v>0.</v>
      </c>
      <c r="AG18" t="str">
        <f t="shared" si="4"/>
        <v>26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'27 Sep'!E19</f>
        <v>Mohamed Adel Fahmy Ahmed</v>
      </c>
      <c r="F19" s="37">
        <v>41910.671134259261</v>
      </c>
      <c r="G19" s="38">
        <v>232</v>
      </c>
      <c r="H19" s="35">
        <v>0.37122685185185184</v>
      </c>
      <c r="I19" s="35" t="s">
        <v>39</v>
      </c>
      <c r="J19" s="41">
        <v>3.7638888888888895E-2</v>
      </c>
      <c r="K19" s="35" t="s">
        <v>1085</v>
      </c>
      <c r="L19" s="39">
        <v>1.3078703703703705E-3</v>
      </c>
      <c r="M19" s="40">
        <v>11</v>
      </c>
      <c r="N19" s="35" t="s">
        <v>1086</v>
      </c>
      <c r="O19" s="35" t="s">
        <v>1087</v>
      </c>
      <c r="P19" s="35" t="s">
        <v>1088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71</v>
      </c>
      <c r="AF19" t="str">
        <f t="shared" si="3"/>
        <v>0.</v>
      </c>
      <c r="AG19" t="str">
        <f t="shared" si="4"/>
        <v>71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'27 Sep'!E20</f>
        <v>Mohamed Adel Mohamed</v>
      </c>
      <c r="F20" s="37">
        <v>41910.045659722222</v>
      </c>
      <c r="G20" s="38">
        <v>52</v>
      </c>
      <c r="H20" s="35">
        <v>0.12388888888888888</v>
      </c>
      <c r="I20" s="35" t="s">
        <v>39</v>
      </c>
      <c r="J20" s="41">
        <v>3.2569444444444443E-2</v>
      </c>
      <c r="K20" s="35" t="s">
        <v>1089</v>
      </c>
      <c r="L20" s="39">
        <v>1.1805555555555556E-3</v>
      </c>
      <c r="M20" s="40">
        <v>7</v>
      </c>
      <c r="N20" s="35" t="s">
        <v>1090</v>
      </c>
      <c r="O20" s="35" t="s">
        <v>1091</v>
      </c>
      <c r="P20" s="35" t="s">
        <v>1092</v>
      </c>
      <c r="Q20" s="2"/>
      <c r="R20" s="2"/>
      <c r="S20" s="2"/>
      <c r="T20" s="19"/>
      <c r="U20" s="8">
        <v>0</v>
      </c>
      <c r="V20" s="2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23</v>
      </c>
      <c r="AF20" t="str">
        <f t="shared" si="3"/>
        <v>0.</v>
      </c>
      <c r="AG20" t="str">
        <f t="shared" si="4"/>
        <v>23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'27 Sep'!E21</f>
        <v>Mohamed Ahmed Abdelmomnem</v>
      </c>
      <c r="F21" s="37">
        <v>41910.670868055553</v>
      </c>
      <c r="G21" s="38">
        <v>185</v>
      </c>
      <c r="H21" s="35">
        <v>0.32680555555555557</v>
      </c>
      <c r="I21" s="35" t="s">
        <v>39</v>
      </c>
      <c r="J21" s="41">
        <v>4.3368055555555556E-2</v>
      </c>
      <c r="K21" s="35" t="s">
        <v>144</v>
      </c>
      <c r="L21" s="39">
        <v>1.4351851851851854E-3</v>
      </c>
      <c r="M21" s="40">
        <v>5</v>
      </c>
      <c r="N21" s="35" t="s">
        <v>1093</v>
      </c>
      <c r="O21" s="35" t="s">
        <v>1094</v>
      </c>
      <c r="P21" s="35" t="s">
        <v>1095</v>
      </c>
      <c r="Q21" s="2"/>
      <c r="R21" s="2">
        <v>1</v>
      </c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26</v>
      </c>
      <c r="AF21" t="str">
        <f t="shared" si="3"/>
        <v>0.</v>
      </c>
      <c r="AG21" t="str">
        <f t="shared" si="4"/>
        <v>26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'27 Sep'!E22</f>
        <v xml:space="preserve">Mohamed Alaa Elden </v>
      </c>
      <c r="F22" s="37">
        <v>41910.626527777778</v>
      </c>
      <c r="G22" s="38">
        <v>140</v>
      </c>
      <c r="H22" s="35">
        <v>0.33211805555555557</v>
      </c>
      <c r="I22" s="35" t="s">
        <v>220</v>
      </c>
      <c r="J22" s="41">
        <v>2.7847222222222221E-2</v>
      </c>
      <c r="K22" s="35" t="s">
        <v>1096</v>
      </c>
      <c r="L22" s="39">
        <v>1.5277777777777779E-3</v>
      </c>
      <c r="M22" s="40">
        <v>6</v>
      </c>
      <c r="N22" s="35" t="s">
        <v>1097</v>
      </c>
      <c r="O22" s="35" t="s">
        <v>433</v>
      </c>
      <c r="P22" s="35" t="s">
        <v>1098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32</v>
      </c>
      <c r="AF22" t="str">
        <f t="shared" si="3"/>
        <v>0.</v>
      </c>
      <c r="AG22" t="str">
        <f t="shared" si="4"/>
        <v>32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'27 Sep'!E23</f>
        <v>Mohamed Badreldin Fakhry</v>
      </c>
      <c r="F23" s="37">
        <v>41910.670335648145</v>
      </c>
      <c r="G23" s="38">
        <v>169</v>
      </c>
      <c r="H23" s="35">
        <v>0.33049768518518519</v>
      </c>
      <c r="I23" s="35" t="s">
        <v>39</v>
      </c>
      <c r="J23" s="41">
        <v>4.387731481481482E-2</v>
      </c>
      <c r="K23" s="35" t="s">
        <v>1099</v>
      </c>
      <c r="L23" s="39">
        <v>1.6087962962962963E-3</v>
      </c>
      <c r="M23" s="40">
        <v>6</v>
      </c>
      <c r="N23" s="35" t="s">
        <v>1100</v>
      </c>
      <c r="O23" s="35" t="s">
        <v>1101</v>
      </c>
      <c r="P23" s="35" t="s">
        <v>1102</v>
      </c>
      <c r="Q23" s="2"/>
      <c r="R23" s="2">
        <v>1</v>
      </c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'27 Sep'!E24</f>
        <v xml:space="preserve">Mohamed Hany Ahmed Ahmed </v>
      </c>
      <c r="F24" s="37">
        <v>41910.669652777775</v>
      </c>
      <c r="G24" s="38">
        <v>145</v>
      </c>
      <c r="H24" s="35">
        <v>0.33109953703703704</v>
      </c>
      <c r="I24" s="35" t="s">
        <v>39</v>
      </c>
      <c r="J24" s="41">
        <v>4.2673611111111114E-2</v>
      </c>
      <c r="K24" s="35" t="s">
        <v>1103</v>
      </c>
      <c r="L24" s="39">
        <v>1.423611111111111E-3</v>
      </c>
      <c r="M24" s="40">
        <v>8</v>
      </c>
      <c r="N24" s="35" t="s">
        <v>1104</v>
      </c>
      <c r="O24" s="35" t="s">
        <v>986</v>
      </c>
      <c r="P24" s="35" t="s">
        <v>1105</v>
      </c>
      <c r="Q24" s="2"/>
      <c r="R24" s="2">
        <v>1</v>
      </c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31</v>
      </c>
      <c r="AF24" t="str">
        <f t="shared" si="3"/>
        <v>0.</v>
      </c>
      <c r="AG24" t="str">
        <f t="shared" si="4"/>
        <v>31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'27 Sep'!E25</f>
        <v>Mohamed hosny ashmawy</v>
      </c>
      <c r="F25" s="37">
        <v>41910.669224537036</v>
      </c>
      <c r="G25" s="38">
        <v>195</v>
      </c>
      <c r="H25" s="35">
        <v>0.33077546296296295</v>
      </c>
      <c r="I25" s="35" t="s">
        <v>39</v>
      </c>
      <c r="J25" s="41">
        <v>4.0821759259259259E-2</v>
      </c>
      <c r="K25" s="35" t="s">
        <v>1106</v>
      </c>
      <c r="L25" s="39">
        <v>1.3657407407407409E-3</v>
      </c>
      <c r="M25" s="40">
        <v>5</v>
      </c>
      <c r="N25" s="35" t="s">
        <v>1018</v>
      </c>
      <c r="O25" s="35" t="s">
        <v>582</v>
      </c>
      <c r="P25" s="35" t="s">
        <v>1107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30</v>
      </c>
      <c r="AF25" t="str">
        <f t="shared" si="3"/>
        <v>0.</v>
      </c>
      <c r="AG25" t="str">
        <f t="shared" si="4"/>
        <v>30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'27 Sep'!E26</f>
        <v xml:space="preserve">Mohamed Sayed Mahmoud Mohamed </v>
      </c>
      <c r="F26" s="37">
        <v>41910.62537037037</v>
      </c>
      <c r="G26" s="38">
        <v>197</v>
      </c>
      <c r="H26" s="35">
        <v>0.33430555555555558</v>
      </c>
      <c r="I26" s="35" t="s">
        <v>39</v>
      </c>
      <c r="J26" s="41">
        <v>3.8553240740740742E-2</v>
      </c>
      <c r="K26" s="35" t="s">
        <v>1108</v>
      </c>
      <c r="L26" s="39">
        <v>1.2152777777777778E-3</v>
      </c>
      <c r="M26" s="40">
        <v>7</v>
      </c>
      <c r="N26" s="35" t="s">
        <v>902</v>
      </c>
      <c r="O26" s="35" t="s">
        <v>785</v>
      </c>
      <c r="P26" s="35" t="s">
        <v>1109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'27 Sep'!E27</f>
        <v xml:space="preserve">Mohamed Zenhom Hassan </v>
      </c>
      <c r="F27" s="37">
        <v>41910.709756944445</v>
      </c>
      <c r="G27" s="38">
        <v>172</v>
      </c>
      <c r="H27" s="35">
        <v>0.33341435185185181</v>
      </c>
      <c r="I27" s="35" t="s">
        <v>39</v>
      </c>
      <c r="J27" s="41">
        <v>3.3414351851851855E-2</v>
      </c>
      <c r="K27" s="35" t="s">
        <v>1110</v>
      </c>
      <c r="L27" s="39">
        <v>1.5972222222222221E-3</v>
      </c>
      <c r="M27" s="40">
        <v>4</v>
      </c>
      <c r="N27" s="35" t="s">
        <v>1111</v>
      </c>
      <c r="O27" s="35" t="s">
        <v>1112</v>
      </c>
      <c r="P27" s="35" t="s">
        <v>1113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33</v>
      </c>
      <c r="AF27" t="str">
        <f t="shared" si="3"/>
        <v>0.</v>
      </c>
      <c r="AG27" t="str">
        <f t="shared" si="4"/>
        <v>33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'27 Sep'!E28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2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'27 Sep'!E29</f>
        <v xml:space="preserve">Omar Yhia Ahmed </v>
      </c>
      <c r="F29" s="37">
        <v>41910.713784722218</v>
      </c>
      <c r="G29" s="38">
        <v>200</v>
      </c>
      <c r="H29" s="35">
        <v>0.3293402777777778</v>
      </c>
      <c r="I29" s="35" t="s">
        <v>39</v>
      </c>
      <c r="J29" s="41">
        <v>4.7916666666666663E-2</v>
      </c>
      <c r="K29" s="35" t="s">
        <v>1114</v>
      </c>
      <c r="L29" s="39">
        <v>1.261574074074074E-3</v>
      </c>
      <c r="M29" s="40">
        <v>8</v>
      </c>
      <c r="N29" s="35" t="s">
        <v>1115</v>
      </c>
      <c r="O29" s="35" t="s">
        <v>1116</v>
      </c>
      <c r="P29" s="35" t="s">
        <v>1117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29</v>
      </c>
      <c r="AF29" t="str">
        <f t="shared" si="3"/>
        <v>0.</v>
      </c>
      <c r="AG29" t="str">
        <f t="shared" si="4"/>
        <v>29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'27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2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'27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'27 Sep'!E32</f>
        <v>Shehab Saeed El Sayed El Sayed</v>
      </c>
      <c r="F32" s="50">
        <v>41910.638368055552</v>
      </c>
      <c r="G32" s="38">
        <v>156</v>
      </c>
      <c r="H32" s="35">
        <v>0.32188657407407406</v>
      </c>
      <c r="I32" s="35" t="s">
        <v>39</v>
      </c>
      <c r="J32" s="41">
        <v>4.2754629629629635E-2</v>
      </c>
      <c r="K32" s="35" t="s">
        <v>1118</v>
      </c>
      <c r="L32" s="39">
        <v>1.3888888888888889E-3</v>
      </c>
      <c r="M32" s="40">
        <v>9</v>
      </c>
      <c r="N32" s="35" t="s">
        <v>1119</v>
      </c>
      <c r="O32" s="35" t="s">
        <v>1120</v>
      </c>
      <c r="P32" s="35" t="s">
        <v>1121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21</v>
      </c>
      <c r="AF32" t="str">
        <f t="shared" si="3"/>
        <v>0.</v>
      </c>
      <c r="AG32" t="str">
        <f t="shared" si="4"/>
        <v>21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'27 Sep'!E33</f>
        <v>Tawfek Roushdy Zaki</v>
      </c>
      <c r="F33" s="37">
        <v>41910.877951388888</v>
      </c>
      <c r="G33" s="38">
        <v>58</v>
      </c>
      <c r="H33" s="35">
        <v>0.12394675925925926</v>
      </c>
      <c r="I33" s="35" t="s">
        <v>39</v>
      </c>
      <c r="J33" s="41">
        <v>1.8668981481481481E-2</v>
      </c>
      <c r="K33" s="35" t="s">
        <v>1122</v>
      </c>
      <c r="L33" s="39">
        <v>1.5856481481481479E-3</v>
      </c>
      <c r="M33" s="40">
        <v>3</v>
      </c>
      <c r="N33" s="35" t="s">
        <v>398</v>
      </c>
      <c r="O33" s="35" t="s">
        <v>1123</v>
      </c>
      <c r="P33" s="35" t="s">
        <v>1124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23</v>
      </c>
      <c r="AF33" t="str">
        <f t="shared" si="3"/>
        <v>0.</v>
      </c>
      <c r="AG33" t="str">
        <f t="shared" si="4"/>
        <v>23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'27 Sep'!E34</f>
        <v xml:space="preserve">Yasser El sayed Abd allah </v>
      </c>
      <c r="F34" s="37">
        <v>41910.6253125</v>
      </c>
      <c r="G34" s="38">
        <v>164</v>
      </c>
      <c r="H34" s="35">
        <v>0.33527777777777779</v>
      </c>
      <c r="I34" s="35" t="s">
        <v>39</v>
      </c>
      <c r="J34" s="41">
        <v>3.7638888888888895E-2</v>
      </c>
      <c r="K34" s="35" t="s">
        <v>1125</v>
      </c>
      <c r="L34" s="39">
        <v>1.25E-3</v>
      </c>
      <c r="M34" s="40">
        <v>11</v>
      </c>
      <c r="N34" s="35" t="s">
        <v>1126</v>
      </c>
      <c r="O34" s="35" t="s">
        <v>418</v>
      </c>
      <c r="P34" s="35" t="s">
        <v>1127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'27 Sep'!E35</f>
        <v>Yehia galal El Nahas Galal</v>
      </c>
      <c r="F35" s="37">
        <v>41910.878935185181</v>
      </c>
      <c r="G35" s="38">
        <v>163</v>
      </c>
      <c r="H35" s="35">
        <v>0.32224537037037038</v>
      </c>
      <c r="I35" s="35" t="s">
        <v>39</v>
      </c>
      <c r="J35" s="41">
        <v>4.3611111111111107E-2</v>
      </c>
      <c r="K35" s="35" t="s">
        <v>1128</v>
      </c>
      <c r="L35" s="39">
        <v>1.0995370370370371E-3</v>
      </c>
      <c r="M35" s="40">
        <v>18</v>
      </c>
      <c r="N35" s="35" t="s">
        <v>1129</v>
      </c>
      <c r="O35" s="35" t="s">
        <v>1130</v>
      </c>
      <c r="P35" s="35" t="s">
        <v>1131</v>
      </c>
      <c r="Q35" s="2"/>
      <c r="R35" s="2">
        <v>1</v>
      </c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22</v>
      </c>
      <c r="AF35" t="str">
        <f t="shared" si="3"/>
        <v>0.</v>
      </c>
      <c r="AG35" t="str">
        <f t="shared" si="4"/>
        <v>22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'27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'27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'27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'27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'27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'27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'27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'27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'27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'27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'27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'27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'27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'27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'27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'27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'27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59" priority="5" operator="greaterThan">
      <formula>0.0416666666666667</formula>
    </cfRule>
  </conditionalFormatting>
  <conditionalFormatting sqref="L3:L35">
    <cfRule type="cellIs" dxfId="58" priority="2" operator="greaterThan">
      <formula>0.00138888888888889</formula>
    </cfRule>
    <cfRule type="cellIs" dxfId="57" priority="3" operator="greaterThan">
      <formula>0.0833333333333333</formula>
    </cfRule>
    <cfRule type="cellIs" dxfId="56" priority="4" operator="greaterThan">
      <formula>0.0833333333333333</formula>
    </cfRule>
  </conditionalFormatting>
  <conditionalFormatting sqref="H3:H35">
    <cfRule type="cellIs" dxfId="55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7" sqref="J7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customWidth="1"/>
    <col min="13" max="13" width="10.42578125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'28 Sep'!E3</f>
        <v>Ahmed  sayed Ali</v>
      </c>
      <c r="F3" s="37">
        <v>41911.711782407408</v>
      </c>
      <c r="G3" s="2">
        <v>184</v>
      </c>
      <c r="H3" s="35">
        <v>0.28821759259259255</v>
      </c>
      <c r="I3" s="35" t="s">
        <v>39</v>
      </c>
      <c r="J3" s="41">
        <v>3.8263888888888889E-2</v>
      </c>
      <c r="K3" s="35" t="s">
        <v>1133</v>
      </c>
      <c r="L3" s="39">
        <v>1.2037037037037038E-3</v>
      </c>
      <c r="M3" s="40">
        <v>5</v>
      </c>
      <c r="N3" s="2" t="s">
        <v>1134</v>
      </c>
      <c r="O3" s="2" t="s">
        <v>1135</v>
      </c>
      <c r="P3" s="2" t="s">
        <v>1136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88</v>
      </c>
      <c r="AF3" t="str">
        <f>MID(H3,1,2)</f>
        <v>0.</v>
      </c>
      <c r="AG3" t="str">
        <f>MID(H3,4,2)</f>
        <v>88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'28 Sep'!E4</f>
        <v xml:space="preserve">Ahmed Abd el azim Abd el atey </v>
      </c>
      <c r="F4" s="37">
        <v>41911.623043981483</v>
      </c>
      <c r="G4" s="2">
        <v>226</v>
      </c>
      <c r="H4" s="35">
        <v>0.33966435185185184</v>
      </c>
      <c r="I4" s="35" t="s">
        <v>39</v>
      </c>
      <c r="J4" s="41">
        <v>4.3819444444444446E-2</v>
      </c>
      <c r="K4" s="35" t="s">
        <v>1137</v>
      </c>
      <c r="L4" s="39">
        <v>1.0648148148148147E-3</v>
      </c>
      <c r="M4" s="40">
        <v>5</v>
      </c>
      <c r="N4" s="2" t="s">
        <v>1138</v>
      </c>
      <c r="O4" s="2" t="s">
        <v>1139</v>
      </c>
      <c r="P4" s="2" t="s">
        <v>1140</v>
      </c>
      <c r="Q4" s="2"/>
      <c r="R4" s="2">
        <v>1</v>
      </c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39</v>
      </c>
      <c r="AF4" t="str">
        <f t="shared" ref="AF4:AF53" si="3">MID(H4,1,2)</f>
        <v>0.</v>
      </c>
      <c r="AG4" t="str">
        <f t="shared" ref="AG4:AG53" si="4">MID(H4,4,2)</f>
        <v>39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'28 Sep'!E5</f>
        <v xml:space="preserve">Ahmed Adel Hassan </v>
      </c>
      <c r="F5" s="37">
        <v>41911.958587962959</v>
      </c>
      <c r="G5" s="2">
        <v>67</v>
      </c>
      <c r="H5" s="35">
        <v>0.333125</v>
      </c>
      <c r="I5" s="35" t="s">
        <v>39</v>
      </c>
      <c r="J5" s="41">
        <v>2.5821759259259256E-2</v>
      </c>
      <c r="K5" s="35" t="s">
        <v>1141</v>
      </c>
      <c r="L5" s="39">
        <v>1.4699074074074074E-3</v>
      </c>
      <c r="M5" s="40">
        <v>10</v>
      </c>
      <c r="N5" s="2" t="s">
        <v>1142</v>
      </c>
      <c r="O5" s="2" t="s">
        <v>1143</v>
      </c>
      <c r="P5" s="2" t="s">
        <v>1144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33</v>
      </c>
      <c r="AF5" t="str">
        <f t="shared" si="3"/>
        <v>0.</v>
      </c>
      <c r="AG5" t="str">
        <f t="shared" si="4"/>
        <v>33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'28 Sep'!E6</f>
        <v>Ahmed Mohamed Ibrahim Eldossoki</v>
      </c>
      <c r="F6" s="37">
        <v>41911.668495370366</v>
      </c>
      <c r="G6" s="2">
        <v>243</v>
      </c>
      <c r="H6" s="35">
        <v>0.37524305555555554</v>
      </c>
      <c r="I6" s="35" t="s">
        <v>39</v>
      </c>
      <c r="J6" s="41">
        <v>4.0625000000000001E-2</v>
      </c>
      <c r="K6" s="35" t="s">
        <v>1145</v>
      </c>
      <c r="L6" s="39">
        <v>1.1458333333333333E-3</v>
      </c>
      <c r="M6" s="40">
        <v>12</v>
      </c>
      <c r="N6" s="2" t="s">
        <v>1146</v>
      </c>
      <c r="O6" s="2" t="s">
        <v>1147</v>
      </c>
      <c r="P6" s="2" t="s">
        <v>1148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75</v>
      </c>
      <c r="AF6" t="str">
        <f t="shared" si="3"/>
        <v>0.</v>
      </c>
      <c r="AG6" t="str">
        <f t="shared" si="4"/>
        <v>75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'28 Sep'!E7</f>
        <v>Ahmed Mohamed Nabil</v>
      </c>
      <c r="F7" s="37">
        <v>41911.709768518514</v>
      </c>
      <c r="G7" s="2">
        <v>237</v>
      </c>
      <c r="H7" s="35">
        <v>0.33326388888888886</v>
      </c>
      <c r="I7" s="35" t="s">
        <v>39</v>
      </c>
      <c r="J7" s="41">
        <v>3.498842592592593E-2</v>
      </c>
      <c r="K7" s="35" t="s">
        <v>1149</v>
      </c>
      <c r="L7" s="39">
        <v>1.0069444444444444E-3</v>
      </c>
      <c r="M7" s="40">
        <v>11</v>
      </c>
      <c r="N7" s="2" t="s">
        <v>1150</v>
      </c>
      <c r="O7" s="2" t="s">
        <v>1151</v>
      </c>
      <c r="P7" s="2" t="s">
        <v>1152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'28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'28 Sep'!E9</f>
        <v>Alaa elden fathy hamdy</v>
      </c>
      <c r="F9" s="37">
        <v>41911.707800925928</v>
      </c>
      <c r="G9" s="38">
        <v>177</v>
      </c>
      <c r="H9" s="35">
        <v>0.29219907407407408</v>
      </c>
      <c r="I9" s="35" t="s">
        <v>39</v>
      </c>
      <c r="J9" s="41">
        <v>3.936342592592592E-2</v>
      </c>
      <c r="K9" s="35" t="s">
        <v>1153</v>
      </c>
      <c r="L9" s="39">
        <v>1.25E-3</v>
      </c>
      <c r="M9" s="40">
        <v>6</v>
      </c>
      <c r="N9" s="35" t="s">
        <v>1154</v>
      </c>
      <c r="O9" s="35" t="s">
        <v>539</v>
      </c>
      <c r="P9" s="35" t="s">
        <v>153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92</v>
      </c>
      <c r="AF9" t="str">
        <f t="shared" si="3"/>
        <v>0.</v>
      </c>
      <c r="AG9" t="str">
        <f t="shared" si="4"/>
        <v>92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'28 Sep'!E10</f>
        <v xml:space="preserve">Ali Harby Mahmoud Mohamed </v>
      </c>
      <c r="F10" s="37">
        <v>41911.670092592591</v>
      </c>
      <c r="G10" s="38">
        <v>185</v>
      </c>
      <c r="H10" s="35">
        <v>0.32739583333333333</v>
      </c>
      <c r="I10" s="35" t="s">
        <v>39</v>
      </c>
      <c r="J10" s="41">
        <v>6.3460648148148155E-2</v>
      </c>
      <c r="K10" s="35" t="s">
        <v>1155</v>
      </c>
      <c r="L10" s="39">
        <v>1.1574074074074073E-3</v>
      </c>
      <c r="M10" s="40">
        <v>17</v>
      </c>
      <c r="N10" s="35" t="s">
        <v>1156</v>
      </c>
      <c r="O10" s="35" t="s">
        <v>983</v>
      </c>
      <c r="P10" s="35" t="s">
        <v>1157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27</v>
      </c>
      <c r="AF10" t="str">
        <f t="shared" si="3"/>
        <v>0.</v>
      </c>
      <c r="AG10" t="str">
        <f t="shared" si="4"/>
        <v>27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'28 Sep'!E11</f>
        <v xml:space="preserve">Amir Sayed </v>
      </c>
      <c r="F11" s="37">
        <v>41911.712037037032</v>
      </c>
      <c r="G11" s="38">
        <v>159</v>
      </c>
      <c r="H11" s="35">
        <v>0.28811342592592593</v>
      </c>
      <c r="I11" s="35" t="s">
        <v>39</v>
      </c>
      <c r="J11" s="41">
        <v>4.1574074074074076E-2</v>
      </c>
      <c r="K11" s="35" t="s">
        <v>1158</v>
      </c>
      <c r="L11" s="39">
        <v>1.2847222222222223E-3</v>
      </c>
      <c r="M11" s="40">
        <v>7</v>
      </c>
      <c r="N11" s="35" t="s">
        <v>1159</v>
      </c>
      <c r="O11" s="35" t="s">
        <v>809</v>
      </c>
      <c r="P11" s="35" t="s">
        <v>1160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88</v>
      </c>
      <c r="AF11" t="str">
        <f t="shared" si="3"/>
        <v>0.</v>
      </c>
      <c r="AG11" t="str">
        <f t="shared" si="4"/>
        <v>88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'28 Sep'!E12</f>
        <v>Ashraf Adel Anees</v>
      </c>
      <c r="F12" s="37">
        <v>41911.623668981483</v>
      </c>
      <c r="G12" s="38">
        <v>180</v>
      </c>
      <c r="H12" s="35">
        <v>0.38622685185185185</v>
      </c>
      <c r="I12" s="35" t="s">
        <v>39</v>
      </c>
      <c r="J12" s="41">
        <v>3.9571759259259258E-2</v>
      </c>
      <c r="K12" s="35" t="s">
        <v>1161</v>
      </c>
      <c r="L12" s="39">
        <v>1.4120370370370369E-3</v>
      </c>
      <c r="M12" s="40">
        <v>10</v>
      </c>
      <c r="N12" s="35" t="s">
        <v>1162</v>
      </c>
      <c r="O12" s="35" t="s">
        <v>493</v>
      </c>
      <c r="P12" s="35" t="s">
        <v>1163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86</v>
      </c>
      <c r="AF12" t="str">
        <f t="shared" si="3"/>
        <v>0.</v>
      </c>
      <c r="AG12" t="str">
        <f t="shared" si="4"/>
        <v>86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'28 Sep'!E13</f>
        <v xml:space="preserve"> Mohamed Ahmed Ibrahim</v>
      </c>
      <c r="F13" s="37">
        <v>41911.796053240738</v>
      </c>
      <c r="G13" s="38">
        <v>158</v>
      </c>
      <c r="H13" s="35">
        <v>0.32873842592592589</v>
      </c>
      <c r="I13" s="35" t="s">
        <v>39</v>
      </c>
      <c r="J13" s="41">
        <v>3.0682870370370371E-2</v>
      </c>
      <c r="K13" s="35" t="s">
        <v>1164</v>
      </c>
      <c r="L13" s="39">
        <v>1.2384259259259258E-3</v>
      </c>
      <c r="M13" s="40">
        <v>4</v>
      </c>
      <c r="N13" s="35" t="s">
        <v>1165</v>
      </c>
      <c r="O13" s="35" t="s">
        <v>1166</v>
      </c>
      <c r="P13" s="35" t="s">
        <v>1167</v>
      </c>
      <c r="Q13" s="2">
        <v>1</v>
      </c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28</v>
      </c>
      <c r="AF13" t="str">
        <f t="shared" si="3"/>
        <v>0.</v>
      </c>
      <c r="AG13" t="str">
        <f t="shared" si="4"/>
        <v>28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'28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/>
      <c r="W14" s="2"/>
      <c r="X14" s="9">
        <v>1</v>
      </c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'28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'28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/>
      <c r="W16" s="2"/>
      <c r="X16" s="9">
        <v>1</v>
      </c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'28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'28 Sep'!E18</f>
        <v>mohamed abd el moanem Mohamed</v>
      </c>
      <c r="F18" s="37">
        <v>41911.875891203701</v>
      </c>
      <c r="G18" s="38">
        <v>110</v>
      </c>
      <c r="H18" s="35">
        <v>0.3316087962962963</v>
      </c>
      <c r="I18" s="35" t="s">
        <v>39</v>
      </c>
      <c r="J18" s="41">
        <v>3.7106481481481483E-2</v>
      </c>
      <c r="K18" s="35" t="s">
        <v>1168</v>
      </c>
      <c r="L18" s="39">
        <v>1.1689814814814816E-3</v>
      </c>
      <c r="M18" s="40">
        <v>7</v>
      </c>
      <c r="N18" s="35" t="s">
        <v>1169</v>
      </c>
      <c r="O18" s="35" t="s">
        <v>1170</v>
      </c>
      <c r="P18" s="35" t="s">
        <v>1171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31</v>
      </c>
      <c r="AF18" t="str">
        <f t="shared" si="3"/>
        <v>0.</v>
      </c>
      <c r="AG18" t="str">
        <f t="shared" si="4"/>
        <v>31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'28 Sep'!E19</f>
        <v>Mohamed Adel Fahmy Ahmed</v>
      </c>
      <c r="F19" s="37">
        <v>41911.668865740736</v>
      </c>
      <c r="G19" s="38">
        <v>215</v>
      </c>
      <c r="H19" s="35">
        <v>0.32884259259259258</v>
      </c>
      <c r="I19" s="35" t="s">
        <v>39</v>
      </c>
      <c r="J19" s="41">
        <v>4.0358796296296295E-2</v>
      </c>
      <c r="K19" s="35" t="s">
        <v>1172</v>
      </c>
      <c r="L19" s="39">
        <v>1.1574074074074073E-3</v>
      </c>
      <c r="M19" s="40">
        <v>9</v>
      </c>
      <c r="N19" s="35" t="s">
        <v>1173</v>
      </c>
      <c r="O19" s="35" t="s">
        <v>1174</v>
      </c>
      <c r="P19" s="35" t="s">
        <v>1175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28</v>
      </c>
      <c r="AF19" t="str">
        <f t="shared" si="3"/>
        <v>0.</v>
      </c>
      <c r="AG19" t="str">
        <f t="shared" si="4"/>
        <v>28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'28 Sep'!E20</f>
        <v>Mohamed Adel Mohamed</v>
      </c>
      <c r="F20" s="37">
        <v>41911.794999999998</v>
      </c>
      <c r="G20" s="38">
        <v>140</v>
      </c>
      <c r="H20" s="35">
        <v>0.20499999999999999</v>
      </c>
      <c r="I20" s="35" t="s">
        <v>39</v>
      </c>
      <c r="J20" s="41">
        <v>2.6493055555555558E-2</v>
      </c>
      <c r="K20" s="35" t="s">
        <v>1176</v>
      </c>
      <c r="L20" s="39">
        <v>1.0532407407407407E-3</v>
      </c>
      <c r="M20" s="40">
        <v>9</v>
      </c>
      <c r="N20" s="35" t="s">
        <v>1177</v>
      </c>
      <c r="O20" s="35" t="s">
        <v>271</v>
      </c>
      <c r="P20" s="35" t="s">
        <v>1178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5</v>
      </c>
      <c r="AF20" t="str">
        <f t="shared" si="3"/>
        <v>0.</v>
      </c>
      <c r="AG20" t="str">
        <f t="shared" si="4"/>
        <v>05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'28 Sep'!E21</f>
        <v>Mohamed Ahmed Abdelmomnem</v>
      </c>
      <c r="F21" s="37">
        <v>41911.877233796295</v>
      </c>
      <c r="G21" s="38">
        <v>62</v>
      </c>
      <c r="H21" s="35">
        <v>0.12341435185185186</v>
      </c>
      <c r="I21" s="35" t="s">
        <v>39</v>
      </c>
      <c r="J21" s="41">
        <v>1.5821759259259261E-2</v>
      </c>
      <c r="K21" s="35" t="s">
        <v>1179</v>
      </c>
      <c r="L21" s="39">
        <v>1.5046296296296294E-3</v>
      </c>
      <c r="M21" s="40">
        <v>3</v>
      </c>
      <c r="N21" s="35" t="s">
        <v>47</v>
      </c>
      <c r="O21" s="35" t="s">
        <v>1180</v>
      </c>
      <c r="P21" s="35" t="s">
        <v>1181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23</v>
      </c>
      <c r="AF21" t="str">
        <f t="shared" si="3"/>
        <v>0.</v>
      </c>
      <c r="AG21" t="str">
        <f t="shared" si="4"/>
        <v>23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'28 Sep'!E22</f>
        <v xml:space="preserve">Mohamed Alaa Elden </v>
      </c>
      <c r="F22" s="37">
        <v>41911.622615740736</v>
      </c>
      <c r="G22" s="38">
        <v>241</v>
      </c>
      <c r="H22" s="35">
        <v>0.37517361111111108</v>
      </c>
      <c r="I22" s="35" t="s">
        <v>39</v>
      </c>
      <c r="J22" s="41">
        <v>3.2118055555555559E-2</v>
      </c>
      <c r="K22" s="35" t="s">
        <v>1182</v>
      </c>
      <c r="L22" s="39">
        <v>1.1342592592592591E-3</v>
      </c>
      <c r="M22" s="40">
        <v>12</v>
      </c>
      <c r="N22" s="35" t="s">
        <v>1183</v>
      </c>
      <c r="O22" s="35" t="s">
        <v>1184</v>
      </c>
      <c r="P22" s="35" t="s">
        <v>1185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75</v>
      </c>
      <c r="AF22" t="str">
        <f t="shared" si="3"/>
        <v>0.</v>
      </c>
      <c r="AG22" t="str">
        <f t="shared" si="4"/>
        <v>75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'28 Sep'!E23</f>
        <v>Mohamed Badreldin Fakhry</v>
      </c>
      <c r="F23" s="37">
        <v>41911.623900462961</v>
      </c>
      <c r="G23" s="38">
        <v>186</v>
      </c>
      <c r="H23" s="35">
        <v>0.3385185185185185</v>
      </c>
      <c r="I23" s="35" t="s">
        <v>39</v>
      </c>
      <c r="J23" s="41">
        <v>4.3344907407407408E-2</v>
      </c>
      <c r="K23" s="35" t="s">
        <v>1186</v>
      </c>
      <c r="L23" s="39">
        <v>1.4120370370370369E-3</v>
      </c>
      <c r="M23" s="40">
        <v>5</v>
      </c>
      <c r="N23" s="35" t="s">
        <v>1187</v>
      </c>
      <c r="O23" s="35" t="s">
        <v>1188</v>
      </c>
      <c r="P23" s="35" t="s">
        <v>1189</v>
      </c>
      <c r="Q23" s="2"/>
      <c r="R23" s="2">
        <v>1</v>
      </c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38</v>
      </c>
      <c r="AF23" t="str">
        <f t="shared" si="3"/>
        <v>0.</v>
      </c>
      <c r="AG23" t="str">
        <f t="shared" si="4"/>
        <v>38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'28 Sep'!E24</f>
        <v xml:space="preserve">Mohamed Hany Ahmed Ahmed </v>
      </c>
      <c r="F24" s="37">
        <v>41911.877245370371</v>
      </c>
      <c r="G24" s="38">
        <v>60</v>
      </c>
      <c r="H24" s="35">
        <v>0.12282407407407407</v>
      </c>
      <c r="I24" s="35" t="s">
        <v>39</v>
      </c>
      <c r="J24" s="41">
        <v>1.1956018518518517E-2</v>
      </c>
      <c r="K24" s="35" t="s">
        <v>1190</v>
      </c>
      <c r="L24" s="39">
        <v>1.6435185185185183E-3</v>
      </c>
      <c r="M24" s="40">
        <v>3</v>
      </c>
      <c r="N24" s="35" t="s">
        <v>1191</v>
      </c>
      <c r="O24" s="35" t="s">
        <v>1192</v>
      </c>
      <c r="P24" s="35" t="s">
        <v>1193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22</v>
      </c>
      <c r="AF24" t="str">
        <f t="shared" si="3"/>
        <v>0.</v>
      </c>
      <c r="AG24" t="str">
        <f t="shared" si="4"/>
        <v>22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'28 Sep'!E25</f>
        <v>Mohamed hosny ashmawy</v>
      </c>
      <c r="F25" s="37">
        <v>41911.68751157407</v>
      </c>
      <c r="G25" s="38">
        <v>163</v>
      </c>
      <c r="H25" s="35">
        <v>0.31287037037037035</v>
      </c>
      <c r="I25" s="35" t="s">
        <v>39</v>
      </c>
      <c r="J25" s="41">
        <v>4.3043981481481482E-2</v>
      </c>
      <c r="K25" s="35" t="s">
        <v>1194</v>
      </c>
      <c r="L25" s="39">
        <v>1.4583333333333334E-3</v>
      </c>
      <c r="M25" s="40">
        <v>7</v>
      </c>
      <c r="N25" s="35" t="s">
        <v>1195</v>
      </c>
      <c r="O25" s="35" t="s">
        <v>1196</v>
      </c>
      <c r="P25" s="35" t="s">
        <v>1197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12</v>
      </c>
      <c r="AF25" t="str">
        <f t="shared" si="3"/>
        <v>0.</v>
      </c>
      <c r="AG25" t="str">
        <f t="shared" si="4"/>
        <v>12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'28 Sep'!E26</f>
        <v xml:space="preserve">Mohamed Sayed Mahmoud Mohamed </v>
      </c>
      <c r="F26" s="37">
        <v>41911.62332175926</v>
      </c>
      <c r="G26" s="38">
        <v>233</v>
      </c>
      <c r="H26" s="35">
        <v>0.37559027777777776</v>
      </c>
      <c r="I26" s="35" t="s">
        <v>39</v>
      </c>
      <c r="J26" s="41">
        <v>3.7361111111111109E-2</v>
      </c>
      <c r="K26" s="35" t="s">
        <v>1198</v>
      </c>
      <c r="L26" s="39">
        <v>1.25E-3</v>
      </c>
      <c r="M26" s="40">
        <v>6</v>
      </c>
      <c r="N26" s="35" t="s">
        <v>1199</v>
      </c>
      <c r="O26" s="35" t="s">
        <v>1200</v>
      </c>
      <c r="P26" s="35" t="s">
        <v>1201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75</v>
      </c>
      <c r="AF26" t="str">
        <f t="shared" si="3"/>
        <v>0.</v>
      </c>
      <c r="AG26" t="str">
        <f t="shared" si="4"/>
        <v>75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'28 Sep'!E27</f>
        <v xml:space="preserve">Mohamed Zenhom Hassan </v>
      </c>
      <c r="F27" s="37">
        <v>41911.666759259257</v>
      </c>
      <c r="G27" s="38">
        <v>166</v>
      </c>
      <c r="H27" s="35">
        <v>0.37623842592592593</v>
      </c>
      <c r="I27" s="35" t="s">
        <v>149</v>
      </c>
      <c r="J27" s="41">
        <v>3.7523148148148146E-2</v>
      </c>
      <c r="K27" s="35" t="s">
        <v>1202</v>
      </c>
      <c r="L27" s="39">
        <v>1.7824074074074072E-3</v>
      </c>
      <c r="M27" s="40">
        <v>5</v>
      </c>
      <c r="N27" s="35" t="s">
        <v>1203</v>
      </c>
      <c r="O27" s="35" t="s">
        <v>245</v>
      </c>
      <c r="P27" s="35" t="s">
        <v>1204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76</v>
      </c>
      <c r="AF27" t="str">
        <f t="shared" si="3"/>
        <v>0.</v>
      </c>
      <c r="AG27" t="str">
        <f t="shared" si="4"/>
        <v>76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'28 Sep'!E28</f>
        <v xml:space="preserve">Mostafa Mosaad Mohamed </v>
      </c>
      <c r="F28" s="37">
        <v>41911.709363425922</v>
      </c>
      <c r="G28" s="38">
        <v>173</v>
      </c>
      <c r="H28" s="35">
        <v>0.28983796296296299</v>
      </c>
      <c r="I28" s="35" t="s">
        <v>39</v>
      </c>
      <c r="J28" s="41">
        <v>3.8483796296296294E-2</v>
      </c>
      <c r="K28" s="35" t="s">
        <v>1205</v>
      </c>
      <c r="L28" s="39">
        <v>1.2962962962962963E-3</v>
      </c>
      <c r="M28" s="40">
        <v>6</v>
      </c>
      <c r="N28" s="35" t="s">
        <v>1206</v>
      </c>
      <c r="O28" s="35" t="s">
        <v>1207</v>
      </c>
      <c r="P28" s="35" t="s">
        <v>1208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89</v>
      </c>
      <c r="AF28" t="str">
        <f t="shared" si="3"/>
        <v>0.</v>
      </c>
      <c r="AG28" t="str">
        <f t="shared" si="4"/>
        <v>89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'28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'28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2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'28 Sep'!E31</f>
        <v>Sameh Fathy Ouf</v>
      </c>
      <c r="F31" s="37">
        <v>41911.626064814816</v>
      </c>
      <c r="G31" s="38">
        <v>140</v>
      </c>
      <c r="H31" s="35">
        <v>0.33384259259259258</v>
      </c>
      <c r="I31" s="35" t="s">
        <v>39</v>
      </c>
      <c r="J31" s="41">
        <v>3.9687500000000001E-2</v>
      </c>
      <c r="K31" s="35" t="s">
        <v>1209</v>
      </c>
      <c r="L31" s="39">
        <v>1.9097222222222222E-3</v>
      </c>
      <c r="M31" s="40">
        <v>5</v>
      </c>
      <c r="N31" s="35" t="s">
        <v>1210</v>
      </c>
      <c r="O31" s="35" t="s">
        <v>1211</v>
      </c>
      <c r="P31" s="35" t="s">
        <v>1212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33</v>
      </c>
      <c r="AF31" t="str">
        <f t="shared" si="3"/>
        <v>0.</v>
      </c>
      <c r="AG31" t="str">
        <f t="shared" si="4"/>
        <v>33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'28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'28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'28 Sep'!E34</f>
        <v xml:space="preserve">Yasser El sayed Abd allah </v>
      </c>
      <c r="F34" s="37">
        <v>41911.625150462962</v>
      </c>
      <c r="G34" s="38">
        <v>211</v>
      </c>
      <c r="H34" s="35">
        <v>0.33513888888888888</v>
      </c>
      <c r="I34" s="35" t="s">
        <v>39</v>
      </c>
      <c r="J34" s="41">
        <v>3.5023148148148144E-2</v>
      </c>
      <c r="K34" s="35" t="s">
        <v>1213</v>
      </c>
      <c r="L34" s="39">
        <v>1.25E-3</v>
      </c>
      <c r="M34" s="40">
        <v>9</v>
      </c>
      <c r="N34" s="35" t="s">
        <v>1214</v>
      </c>
      <c r="O34" s="35" t="s">
        <v>67</v>
      </c>
      <c r="P34" s="35" t="s">
        <v>1215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'28 Sep'!E35</f>
        <v>Yehia galal El Nahas Galal</v>
      </c>
      <c r="F35" s="37">
        <v>41911.66883101852</v>
      </c>
      <c r="G35" s="38">
        <v>239</v>
      </c>
      <c r="H35" s="35">
        <v>0.53431712962962963</v>
      </c>
      <c r="I35" s="35" t="s">
        <v>39</v>
      </c>
      <c r="J35" s="41">
        <v>6.1932870370370374E-2</v>
      </c>
      <c r="K35" s="35" t="s">
        <v>1216</v>
      </c>
      <c r="L35" s="39">
        <v>1.1689814814814816E-3</v>
      </c>
      <c r="M35" s="40">
        <v>14</v>
      </c>
      <c r="N35" s="35" t="s">
        <v>1217</v>
      </c>
      <c r="O35" s="35" t="s">
        <v>1218</v>
      </c>
      <c r="P35" s="35" t="s">
        <v>1219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34</v>
      </c>
      <c r="AF35" t="str">
        <f t="shared" si="3"/>
        <v>0.</v>
      </c>
      <c r="AG35" t="str">
        <f t="shared" si="4"/>
        <v>34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'28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'28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'28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'28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'28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'28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'28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'28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'28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'28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'28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'28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'28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'28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'28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'28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'28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54" priority="5" operator="greaterThan">
      <formula>0.0416666666666667</formula>
    </cfRule>
  </conditionalFormatting>
  <conditionalFormatting sqref="L3:L35">
    <cfRule type="cellIs" dxfId="53" priority="2" operator="greaterThan">
      <formula>0.00138888888888889</formula>
    </cfRule>
    <cfRule type="cellIs" dxfId="52" priority="3" operator="greaterThan">
      <formula>0.0833333333333333</formula>
    </cfRule>
    <cfRule type="cellIs" dxfId="51" priority="4" operator="greaterThan">
      <formula>0.0833333333333333</formula>
    </cfRule>
  </conditionalFormatting>
  <conditionalFormatting sqref="H3:H35">
    <cfRule type="cellIs" dxfId="5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5" sqref="J5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hidden="1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hidden="1" customWidth="1"/>
    <col min="16" max="16" width="10.28515625" customWidth="1"/>
    <col min="17" max="17" width="16.85546875" bestFit="1" customWidth="1"/>
    <col min="18" max="18" width="15.42578125" bestFit="1" customWidth="1"/>
    <col min="19" max="19" width="13.5703125" bestFit="1" customWidth="1"/>
    <col min="20" max="20" width="15.5703125" bestFit="1" customWidth="1"/>
    <col min="21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'29 Sep'!E3</f>
        <v>Ahmed  sayed Ali</v>
      </c>
      <c r="F3" s="37">
        <v>41912.709745370368</v>
      </c>
      <c r="G3" s="2">
        <v>157</v>
      </c>
      <c r="H3" s="35">
        <v>0.33027777777777778</v>
      </c>
      <c r="I3" s="35" t="s">
        <v>39</v>
      </c>
      <c r="J3" s="41">
        <v>3.9120370370370368E-2</v>
      </c>
      <c r="K3" s="35" t="s">
        <v>1307</v>
      </c>
      <c r="L3" s="39">
        <v>1.261574074074074E-3</v>
      </c>
      <c r="M3" s="40">
        <v>9</v>
      </c>
      <c r="N3" s="2" t="s">
        <v>1308</v>
      </c>
      <c r="O3" s="2" t="s">
        <v>1309</v>
      </c>
      <c r="P3" s="2" t="s">
        <v>1310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30</v>
      </c>
      <c r="AF3" t="str">
        <f>MID(H3,1,2)</f>
        <v>0.</v>
      </c>
      <c r="AG3" t="str">
        <f>MID(H3,4,2)</f>
        <v>30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'29 Sep'!E4</f>
        <v xml:space="preserve">Ahmed Abd el azim Abd el atey </v>
      </c>
      <c r="F4" s="37">
        <v>41912.626979166664</v>
      </c>
      <c r="G4" s="2">
        <v>162</v>
      </c>
      <c r="H4" s="35">
        <v>0.33277777777777778</v>
      </c>
      <c r="I4" s="35" t="s">
        <v>39</v>
      </c>
      <c r="J4" s="41">
        <v>4.2465277777777775E-2</v>
      </c>
      <c r="K4" s="35" t="s">
        <v>1311</v>
      </c>
      <c r="L4" s="39">
        <v>1.2847222222222223E-3</v>
      </c>
      <c r="M4" s="40">
        <v>7</v>
      </c>
      <c r="N4" s="2" t="s">
        <v>1312</v>
      </c>
      <c r="O4" s="2" t="s">
        <v>1313</v>
      </c>
      <c r="P4" s="2" t="s">
        <v>1314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'29 Sep'!E5</f>
        <v xml:space="preserve">Ahmed Adel Hassan </v>
      </c>
      <c r="F5" s="37">
        <v>41912.959803240738</v>
      </c>
      <c r="G5" s="2">
        <v>118</v>
      </c>
      <c r="H5" s="35">
        <v>0.32991898148148152</v>
      </c>
      <c r="I5" s="35" t="s">
        <v>39</v>
      </c>
      <c r="J5" s="41">
        <v>4.0347222222222222E-2</v>
      </c>
      <c r="K5" s="35" t="s">
        <v>1221</v>
      </c>
      <c r="L5" s="39">
        <v>1.4351851851851854E-3</v>
      </c>
      <c r="M5" s="40">
        <v>10</v>
      </c>
      <c r="N5" s="2" t="s">
        <v>1222</v>
      </c>
      <c r="O5" s="2" t="s">
        <v>1223</v>
      </c>
      <c r="P5" s="2" t="s">
        <v>1224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29</v>
      </c>
      <c r="AF5" t="str">
        <f t="shared" si="3"/>
        <v>0.</v>
      </c>
      <c r="AG5" t="str">
        <f t="shared" si="4"/>
        <v>29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'29 Sep'!E6</f>
        <v>Ahmed Mohamed Ibrahim Eldossoki</v>
      </c>
      <c r="F6" s="37">
        <v>41912.79583333333</v>
      </c>
      <c r="G6" s="2">
        <v>117</v>
      </c>
      <c r="H6" s="35">
        <v>0.20560185185185187</v>
      </c>
      <c r="I6" s="35" t="s">
        <v>39</v>
      </c>
      <c r="J6" s="41">
        <v>3.6574074074074071E-2</v>
      </c>
      <c r="K6" s="35" t="s">
        <v>1225</v>
      </c>
      <c r="L6" s="39">
        <v>9.7222222222222209E-4</v>
      </c>
      <c r="M6" s="40">
        <v>6</v>
      </c>
      <c r="N6" s="2" t="s">
        <v>1226</v>
      </c>
      <c r="O6" s="2" t="s">
        <v>1227</v>
      </c>
      <c r="P6" s="2" t="s">
        <v>1228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5</v>
      </c>
      <c r="AF6" t="str">
        <f t="shared" si="3"/>
        <v>0.</v>
      </c>
      <c r="AG6" t="str">
        <f t="shared" si="4"/>
        <v>05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'29 Sep'!E7</f>
        <v>Ahmed Mohamed Nabil</v>
      </c>
      <c r="F7" s="37">
        <v>41912.708518518513</v>
      </c>
      <c r="G7" s="2">
        <v>197</v>
      </c>
      <c r="H7" s="35">
        <v>0.33322916666666669</v>
      </c>
      <c r="I7" s="35" t="s">
        <v>39</v>
      </c>
      <c r="J7" s="41">
        <v>4.08912037037037E-2</v>
      </c>
      <c r="K7" s="35" t="s">
        <v>1229</v>
      </c>
      <c r="L7" s="39">
        <v>9.1435185185185185E-4</v>
      </c>
      <c r="M7" s="40">
        <v>21</v>
      </c>
      <c r="N7" s="2" t="s">
        <v>1230</v>
      </c>
      <c r="O7" s="2" t="s">
        <v>1231</v>
      </c>
      <c r="P7" s="2" t="s">
        <v>1232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'29 Sep'!E8</f>
        <v>Ahmed Thabet Ahmed</v>
      </c>
      <c r="F8" s="37">
        <v>41912.710983796293</v>
      </c>
      <c r="G8" s="2">
        <v>121</v>
      </c>
      <c r="H8" s="35">
        <v>0.21344907407407407</v>
      </c>
      <c r="I8" s="35" t="s">
        <v>39</v>
      </c>
      <c r="J8" s="41">
        <v>5.6157407407407406E-2</v>
      </c>
      <c r="K8" s="35" t="s">
        <v>1233</v>
      </c>
      <c r="L8" s="39">
        <v>9.3750000000000007E-4</v>
      </c>
      <c r="M8" s="40">
        <v>14</v>
      </c>
      <c r="N8" s="2" t="s">
        <v>1234</v>
      </c>
      <c r="O8" s="2" t="s">
        <v>1235</v>
      </c>
      <c r="P8" s="2" t="s">
        <v>1236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13</v>
      </c>
      <c r="AF8" t="str">
        <f t="shared" si="3"/>
        <v>0.</v>
      </c>
      <c r="AG8" t="str">
        <f t="shared" si="4"/>
        <v>13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'29 Sep'!E9</f>
        <v>Alaa elden fathy hamdy</v>
      </c>
      <c r="F9" s="37">
        <v>41912.625393518516</v>
      </c>
      <c r="G9" s="2">
        <v>133</v>
      </c>
      <c r="H9" s="35">
        <v>0.28157407407407409</v>
      </c>
      <c r="I9" s="35" t="s">
        <v>39</v>
      </c>
      <c r="J9" s="41">
        <v>3.5405092592592592E-2</v>
      </c>
      <c r="K9" s="35" t="s">
        <v>1237</v>
      </c>
      <c r="L9" s="39">
        <v>1.3194444444444443E-3</v>
      </c>
      <c r="M9" s="40">
        <v>16</v>
      </c>
      <c r="N9" s="2" t="s">
        <v>1238</v>
      </c>
      <c r="O9" s="2" t="s">
        <v>1239</v>
      </c>
      <c r="P9" s="2" t="s">
        <v>1240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81</v>
      </c>
      <c r="AF9" t="str">
        <f t="shared" si="3"/>
        <v>0.</v>
      </c>
      <c r="AG9" t="str">
        <f t="shared" si="4"/>
        <v>81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'29 Sep'!E10</f>
        <v xml:space="preserve">Ali Harby Mahmoud Mohamed </v>
      </c>
      <c r="F10" s="37"/>
      <c r="G10" s="2"/>
      <c r="H10" s="35"/>
      <c r="I10" s="35"/>
      <c r="J10" s="41"/>
      <c r="K10" s="35"/>
      <c r="L10" s="39"/>
      <c r="M10" s="40"/>
      <c r="N10" s="2"/>
      <c r="O10" s="2"/>
      <c r="P10" s="2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'29 Sep'!E11</f>
        <v xml:space="preserve">Amir Sayed </v>
      </c>
      <c r="F11" s="37">
        <v>41912.668703703705</v>
      </c>
      <c r="G11" s="2">
        <v>161</v>
      </c>
      <c r="H11" s="35">
        <v>0.37306712962962968</v>
      </c>
      <c r="I11" s="35" t="s">
        <v>39</v>
      </c>
      <c r="J11" s="41">
        <v>4.0914351851851848E-2</v>
      </c>
      <c r="K11" s="35" t="s">
        <v>1241</v>
      </c>
      <c r="L11" s="39">
        <v>1.4351851851851854E-3</v>
      </c>
      <c r="M11" s="40">
        <v>8</v>
      </c>
      <c r="N11" s="2" t="s">
        <v>1242</v>
      </c>
      <c r="O11" s="2" t="s">
        <v>1130</v>
      </c>
      <c r="P11" s="2" t="s">
        <v>1243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73</v>
      </c>
      <c r="AF11" t="str">
        <f t="shared" si="3"/>
        <v>0.</v>
      </c>
      <c r="AG11" t="str">
        <f t="shared" si="4"/>
        <v>73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'29 Sep'!E12</f>
        <v>Ashraf Adel Anees</v>
      </c>
      <c r="F12" s="37">
        <v>41912.627106481479</v>
      </c>
      <c r="G12" s="2">
        <v>137</v>
      </c>
      <c r="H12" s="35">
        <v>0.33045138888888886</v>
      </c>
      <c r="I12" s="35" t="s">
        <v>39</v>
      </c>
      <c r="J12" s="41">
        <v>4.2986111111111114E-2</v>
      </c>
      <c r="K12" s="35" t="s">
        <v>1244</v>
      </c>
      <c r="L12" s="39">
        <v>1.4814814814814814E-3</v>
      </c>
      <c r="M12" s="40">
        <v>12</v>
      </c>
      <c r="N12" s="2" t="s">
        <v>1245</v>
      </c>
      <c r="O12" s="2" t="s">
        <v>1246</v>
      </c>
      <c r="P12" s="2" t="s">
        <v>1247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'29 Sep'!E13</f>
        <v xml:space="preserve"> Mohamed Ahmed Ibrahim</v>
      </c>
      <c r="F13" s="37">
        <v>41912.794652777775</v>
      </c>
      <c r="G13" s="2">
        <v>156</v>
      </c>
      <c r="H13" s="35">
        <v>0.33087962962962963</v>
      </c>
      <c r="I13" s="35" t="s">
        <v>39</v>
      </c>
      <c r="J13" s="41">
        <v>3.1712962962962964E-2</v>
      </c>
      <c r="K13" s="35" t="s">
        <v>1248</v>
      </c>
      <c r="L13" s="39">
        <v>1.1574074074074073E-3</v>
      </c>
      <c r="M13" s="40">
        <v>4</v>
      </c>
      <c r="N13" s="2" t="s">
        <v>1249</v>
      </c>
      <c r="O13" s="2" t="s">
        <v>994</v>
      </c>
      <c r="P13" s="2" t="s">
        <v>1250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30</v>
      </c>
      <c r="AF13" t="str">
        <f t="shared" si="3"/>
        <v>0.</v>
      </c>
      <c r="AG13" t="str">
        <f t="shared" si="4"/>
        <v>30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'29 Sep'!E14</f>
        <v>Ibrahim Mohamed Ibrahim</v>
      </c>
      <c r="F14" s="37"/>
      <c r="G14" s="2"/>
      <c r="H14" s="35"/>
      <c r="I14" s="35"/>
      <c r="J14" s="41"/>
      <c r="K14" s="35"/>
      <c r="L14" s="39"/>
      <c r="M14" s="40"/>
      <c r="N14" s="2"/>
      <c r="O14" s="2"/>
      <c r="P14" s="2"/>
      <c r="Q14" s="2"/>
      <c r="R14" s="2"/>
      <c r="S14" s="2"/>
      <c r="T14" s="19"/>
      <c r="U14" s="8">
        <v>0</v>
      </c>
      <c r="V14" s="8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'29 Sep'!E15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8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'29 Sep'!E16</f>
        <v>Mahmoud Moustafa Khalil</v>
      </c>
      <c r="F16" s="37">
        <v>41912.669548611113</v>
      </c>
      <c r="G16" s="2">
        <v>166</v>
      </c>
      <c r="H16" s="35">
        <v>0.33045138888888886</v>
      </c>
      <c r="I16" s="35" t="s">
        <v>39</v>
      </c>
      <c r="J16" s="41">
        <v>3.7777777777777778E-2</v>
      </c>
      <c r="K16" s="35" t="s">
        <v>1251</v>
      </c>
      <c r="L16" s="39">
        <v>1.1689814814814816E-3</v>
      </c>
      <c r="M16" s="40">
        <v>7</v>
      </c>
      <c r="N16" s="2" t="s">
        <v>1252</v>
      </c>
      <c r="O16" s="2" t="s">
        <v>1253</v>
      </c>
      <c r="P16" s="2" t="s">
        <v>1254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30</v>
      </c>
      <c r="AF16" t="str">
        <f t="shared" si="3"/>
        <v>0.</v>
      </c>
      <c r="AG16" t="str">
        <f t="shared" si="4"/>
        <v>30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'29 Sep'!E17</f>
        <v>Micheal Samy</v>
      </c>
      <c r="F17" s="37">
        <v>41912.668912037036</v>
      </c>
      <c r="G17" s="2">
        <v>150</v>
      </c>
      <c r="H17" s="35">
        <v>0.331087962962963</v>
      </c>
      <c r="I17" s="35" t="s">
        <v>39</v>
      </c>
      <c r="J17" s="41">
        <v>2.6678240740740738E-2</v>
      </c>
      <c r="K17" s="35" t="s">
        <v>1255</v>
      </c>
      <c r="L17" s="39">
        <v>1.423611111111111E-3</v>
      </c>
      <c r="M17" s="40">
        <v>10</v>
      </c>
      <c r="N17" s="2" t="s">
        <v>1256</v>
      </c>
      <c r="O17" s="2" t="s">
        <v>1257</v>
      </c>
      <c r="P17" s="2" t="s">
        <v>1258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'29 Sep'!E18</f>
        <v>mohamed abd el moanem Mohamed</v>
      </c>
      <c r="F18" s="37">
        <v>41912.876747685186</v>
      </c>
      <c r="G18" s="38">
        <v>139</v>
      </c>
      <c r="H18" s="35">
        <v>0.32993055555555556</v>
      </c>
      <c r="I18" s="35" t="s">
        <v>111</v>
      </c>
      <c r="J18" s="41">
        <v>4.0335648148148148E-2</v>
      </c>
      <c r="K18" s="35" t="s">
        <v>885</v>
      </c>
      <c r="L18" s="39">
        <v>1.0532407407407407E-3</v>
      </c>
      <c r="M18" s="40">
        <v>11</v>
      </c>
      <c r="N18" s="35" t="s">
        <v>1259</v>
      </c>
      <c r="O18" s="35" t="s">
        <v>1260</v>
      </c>
      <c r="P18" s="35" t="s">
        <v>1261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29</v>
      </c>
      <c r="AF18" t="str">
        <f t="shared" si="3"/>
        <v>0.</v>
      </c>
      <c r="AG18" t="str">
        <f t="shared" si="4"/>
        <v>29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'29 Sep'!E19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8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'29 Sep'!E20</f>
        <v>Mohamed Adel Mohamed</v>
      </c>
      <c r="F20" s="37">
        <v>41912.794108796297</v>
      </c>
      <c r="G20" s="38">
        <v>143</v>
      </c>
      <c r="H20" s="35">
        <v>0.32923611111111112</v>
      </c>
      <c r="I20" s="35" t="s">
        <v>39</v>
      </c>
      <c r="J20" s="41">
        <v>5.275462962962963E-2</v>
      </c>
      <c r="K20" s="35" t="s">
        <v>1262</v>
      </c>
      <c r="L20" s="39">
        <v>1.1574074074074073E-3</v>
      </c>
      <c r="M20" s="40">
        <v>16</v>
      </c>
      <c r="N20" s="35" t="s">
        <v>1263</v>
      </c>
      <c r="O20" s="35" t="s">
        <v>452</v>
      </c>
      <c r="P20" s="35" t="s">
        <v>1264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29</v>
      </c>
      <c r="AF20" t="str">
        <f t="shared" si="3"/>
        <v>0.</v>
      </c>
      <c r="AG20" t="str">
        <f t="shared" si="4"/>
        <v>29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'29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8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'29 Sep'!E22</f>
        <v xml:space="preserve">Mohamed Alaa Elden </v>
      </c>
      <c r="F22" s="37">
        <v>41912.62699074074</v>
      </c>
      <c r="G22" s="38">
        <v>180</v>
      </c>
      <c r="H22" s="35">
        <v>0.32961805555555557</v>
      </c>
      <c r="I22" s="35" t="s">
        <v>39</v>
      </c>
      <c r="J22" s="41">
        <v>2.7650462962962963E-2</v>
      </c>
      <c r="K22" s="35" t="s">
        <v>1265</v>
      </c>
      <c r="L22" s="39">
        <v>1.1921296296296296E-3</v>
      </c>
      <c r="M22" s="40">
        <v>12</v>
      </c>
      <c r="N22" s="35" t="s">
        <v>1266</v>
      </c>
      <c r="O22" s="35" t="s">
        <v>1267</v>
      </c>
      <c r="P22" s="35" t="s">
        <v>1268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'29 Sep'!E23</f>
        <v>Mohamed Badreldin Fakhry</v>
      </c>
      <c r="F23" s="37">
        <v>41912.626828703702</v>
      </c>
      <c r="G23" s="38">
        <v>138</v>
      </c>
      <c r="H23" s="35">
        <v>0.3326736111111111</v>
      </c>
      <c r="I23" s="35" t="s">
        <v>39</v>
      </c>
      <c r="J23" s="41">
        <v>4.0949074074074075E-2</v>
      </c>
      <c r="K23" s="35" t="s">
        <v>1269</v>
      </c>
      <c r="L23" s="39">
        <v>1.5277777777777779E-3</v>
      </c>
      <c r="M23" s="40">
        <v>4</v>
      </c>
      <c r="N23" s="35" t="s">
        <v>1270</v>
      </c>
      <c r="O23" s="35" t="s">
        <v>1271</v>
      </c>
      <c r="P23" s="35" t="s">
        <v>1272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32</v>
      </c>
      <c r="AF23" t="str">
        <f t="shared" si="3"/>
        <v>0.</v>
      </c>
      <c r="AG23" t="str">
        <f t="shared" si="4"/>
        <v>32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'29 Sep'!E24</f>
        <v xml:space="preserve">Mohamed Hany Ahmed Ahmed </v>
      </c>
      <c r="F24" s="37">
        <v>41912.875520833331</v>
      </c>
      <c r="G24" s="38">
        <v>139</v>
      </c>
      <c r="H24" s="35">
        <v>0.33709490740740744</v>
      </c>
      <c r="I24" s="35" t="s">
        <v>39</v>
      </c>
      <c r="J24" s="41">
        <v>3.9282407407407412E-2</v>
      </c>
      <c r="K24" s="35" t="s">
        <v>1273</v>
      </c>
      <c r="L24" s="39">
        <v>1.1574074074074073E-3</v>
      </c>
      <c r="M24" s="40">
        <v>6</v>
      </c>
      <c r="N24" s="35" t="s">
        <v>1274</v>
      </c>
      <c r="O24" s="35" t="s">
        <v>1275</v>
      </c>
      <c r="P24" s="35" t="s">
        <v>1276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37</v>
      </c>
      <c r="AF24" t="str">
        <f t="shared" si="3"/>
        <v>0.</v>
      </c>
      <c r="AG24" t="str">
        <f t="shared" si="4"/>
        <v>37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'29 Sep'!E25</f>
        <v>Mohamed hosny ashmawy</v>
      </c>
      <c r="F25" s="47">
        <v>41912.672314814816</v>
      </c>
      <c r="G25" s="38">
        <v>141</v>
      </c>
      <c r="H25" s="35">
        <v>0.32135416666666666</v>
      </c>
      <c r="I25" s="35" t="s">
        <v>39</v>
      </c>
      <c r="J25" s="41">
        <v>4.0856481481481487E-2</v>
      </c>
      <c r="K25" s="35" t="s">
        <v>1277</v>
      </c>
      <c r="L25" s="39">
        <v>1.4004629629629629E-3</v>
      </c>
      <c r="M25" s="40">
        <v>7</v>
      </c>
      <c r="N25" s="35" t="s">
        <v>1278</v>
      </c>
      <c r="O25" s="35" t="s">
        <v>1220</v>
      </c>
      <c r="P25" s="35" t="s">
        <v>1279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21</v>
      </c>
      <c r="AF25" t="str">
        <f t="shared" si="3"/>
        <v>0.</v>
      </c>
      <c r="AG25" t="str">
        <f t="shared" si="4"/>
        <v>21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'29 Sep'!E26</f>
        <v xml:space="preserve">Mohamed Sayed Mahmoud Mohamed </v>
      </c>
      <c r="F26" s="37">
        <v>41912.625497685185</v>
      </c>
      <c r="G26" s="38">
        <v>235</v>
      </c>
      <c r="H26" s="35">
        <v>0.41614583333333338</v>
      </c>
      <c r="I26" s="35" t="s">
        <v>39</v>
      </c>
      <c r="J26" s="41">
        <v>4.0960648148148149E-2</v>
      </c>
      <c r="K26" s="35" t="s">
        <v>1280</v>
      </c>
      <c r="L26" s="39">
        <v>1.0185185185185186E-3</v>
      </c>
      <c r="M26" s="40">
        <v>8</v>
      </c>
      <c r="N26" s="35" t="s">
        <v>1281</v>
      </c>
      <c r="O26" s="35" t="s">
        <v>1282</v>
      </c>
      <c r="P26" s="35" t="s">
        <v>1283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16</v>
      </c>
      <c r="AF26" t="str">
        <f t="shared" si="3"/>
        <v>0.</v>
      </c>
      <c r="AG26" t="str">
        <f t="shared" si="4"/>
        <v>16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'29 Sep'!E27</f>
        <v xml:space="preserve">Mohamed Zenhom Hassan </v>
      </c>
      <c r="F27" s="37">
        <v>41912.666886574072</v>
      </c>
      <c r="G27" s="38">
        <v>160</v>
      </c>
      <c r="H27" s="35">
        <v>0.33391203703703703</v>
      </c>
      <c r="I27" s="35" t="s">
        <v>39</v>
      </c>
      <c r="J27" s="41">
        <v>3.3784722222222223E-2</v>
      </c>
      <c r="K27" s="35" t="s">
        <v>1284</v>
      </c>
      <c r="L27" s="39">
        <v>1.3194444444444443E-3</v>
      </c>
      <c r="M27" s="40">
        <v>6</v>
      </c>
      <c r="N27" s="35" t="s">
        <v>1285</v>
      </c>
      <c r="O27" s="35" t="s">
        <v>697</v>
      </c>
      <c r="P27" s="35" t="s">
        <v>1286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33</v>
      </c>
      <c r="AF27" t="str">
        <f t="shared" si="3"/>
        <v>0.</v>
      </c>
      <c r="AG27" t="str">
        <f t="shared" si="4"/>
        <v>33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'29 Sep'!E28</f>
        <v xml:space="preserve">Mostafa Mosaad Mohamed </v>
      </c>
      <c r="F28" s="37">
        <v>41912.709016203698</v>
      </c>
      <c r="G28" s="38">
        <v>166</v>
      </c>
      <c r="H28" s="35">
        <v>0.3321527777777778</v>
      </c>
      <c r="I28" s="35" t="s">
        <v>39</v>
      </c>
      <c r="J28" s="41">
        <v>3.7893518518518521E-2</v>
      </c>
      <c r="K28" s="35" t="s">
        <v>1287</v>
      </c>
      <c r="L28" s="39">
        <v>1.1805555555555556E-3</v>
      </c>
      <c r="M28" s="40">
        <v>6</v>
      </c>
      <c r="N28" s="35" t="s">
        <v>1288</v>
      </c>
      <c r="O28" s="35" t="s">
        <v>98</v>
      </c>
      <c r="P28" s="35" t="s">
        <v>1289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32</v>
      </c>
      <c r="AF28" t="str">
        <f t="shared" si="3"/>
        <v>0.</v>
      </c>
      <c r="AG28" t="str">
        <f t="shared" si="4"/>
        <v>32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'29 Sep'!E29</f>
        <v xml:space="preserve">Omar Yhia Ahmed </v>
      </c>
      <c r="F29" s="37">
        <v>41912.709444444445</v>
      </c>
      <c r="G29" s="38">
        <v>149</v>
      </c>
      <c r="H29" s="35">
        <v>0.2902777777777778</v>
      </c>
      <c r="I29" s="35" t="s">
        <v>39</v>
      </c>
      <c r="J29" s="41">
        <v>3.8599537037037036E-2</v>
      </c>
      <c r="K29" s="35" t="s">
        <v>1290</v>
      </c>
      <c r="L29" s="39">
        <v>1.2152777777777778E-3</v>
      </c>
      <c r="M29" s="40">
        <v>8</v>
      </c>
      <c r="N29" s="35" t="s">
        <v>1291</v>
      </c>
      <c r="O29" s="35" t="s">
        <v>1046</v>
      </c>
      <c r="P29" s="35" t="s">
        <v>1292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90</v>
      </c>
      <c r="AF29" t="str">
        <f t="shared" si="3"/>
        <v>0.</v>
      </c>
      <c r="AG29" t="str">
        <f t="shared" si="4"/>
        <v>90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'29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8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'29 Sep'!E31</f>
        <v>Sameh Fathy Ouf</v>
      </c>
      <c r="F31" s="37">
        <v>41912.626342592594</v>
      </c>
      <c r="G31" s="38">
        <v>116</v>
      </c>
      <c r="H31" s="35">
        <v>0.33206018518518515</v>
      </c>
      <c r="I31" s="35" t="s">
        <v>39</v>
      </c>
      <c r="J31" s="41">
        <v>3.9861111111111111E-2</v>
      </c>
      <c r="K31" s="35" t="s">
        <v>1293</v>
      </c>
      <c r="L31" s="39">
        <v>1.9097222222222222E-3</v>
      </c>
      <c r="M31" s="40">
        <v>6</v>
      </c>
      <c r="N31" s="35" t="s">
        <v>1294</v>
      </c>
      <c r="O31" s="35" t="s">
        <v>1295</v>
      </c>
      <c r="P31" s="35" t="s">
        <v>1296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'29 Sep'!E32</f>
        <v>Shehab Saeed El Sayed El Sayed</v>
      </c>
      <c r="F32" s="37">
        <v>41912.669988425921</v>
      </c>
      <c r="G32" s="38">
        <v>155</v>
      </c>
      <c r="H32" s="35">
        <v>0.32976851851851852</v>
      </c>
      <c r="I32" s="35" t="s">
        <v>39</v>
      </c>
      <c r="J32" s="41">
        <v>4.6956018518518522E-2</v>
      </c>
      <c r="K32" s="35" t="s">
        <v>1297</v>
      </c>
      <c r="L32" s="39">
        <v>1.3078703703703705E-3</v>
      </c>
      <c r="M32" s="40">
        <v>5</v>
      </c>
      <c r="N32" s="35" t="s">
        <v>1298</v>
      </c>
      <c r="O32" s="35" t="s">
        <v>1120</v>
      </c>
      <c r="P32" s="35" t="s">
        <v>1299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29</v>
      </c>
      <c r="AF32" t="str">
        <f t="shared" si="3"/>
        <v>0.</v>
      </c>
      <c r="AG32" t="str">
        <f t="shared" si="4"/>
        <v>29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'29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8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'29 Sep'!E34</f>
        <v xml:space="preserve">Yasser El sayed Abd allah </v>
      </c>
      <c r="F34" s="37">
        <v>41912.626331018517</v>
      </c>
      <c r="G34" s="38">
        <v>157</v>
      </c>
      <c r="H34" s="35">
        <v>0.33180555555555552</v>
      </c>
      <c r="I34" s="35" t="s">
        <v>39</v>
      </c>
      <c r="J34" s="41">
        <v>3.9884259259259258E-2</v>
      </c>
      <c r="K34" s="35" t="s">
        <v>1300</v>
      </c>
      <c r="L34" s="39">
        <v>1.3078703703703705E-3</v>
      </c>
      <c r="M34" s="40">
        <v>9</v>
      </c>
      <c r="N34" s="35" t="s">
        <v>1301</v>
      </c>
      <c r="O34" s="35" t="s">
        <v>1120</v>
      </c>
      <c r="P34" s="35" t="s">
        <v>1302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'29 Sep'!E35</f>
        <v>Yehia galal El Nahas Galal</v>
      </c>
      <c r="F35" s="37">
        <v>41912.87877314815</v>
      </c>
      <c r="G35" s="38">
        <v>64</v>
      </c>
      <c r="H35" s="35">
        <v>0.1218287037037037</v>
      </c>
      <c r="I35" s="35" t="s">
        <v>39</v>
      </c>
      <c r="J35" s="41">
        <v>1.7627314814814814E-2</v>
      </c>
      <c r="K35" s="35" t="s">
        <v>1303</v>
      </c>
      <c r="L35" s="39">
        <v>1.1805555555555556E-3</v>
      </c>
      <c r="M35" s="40">
        <v>5</v>
      </c>
      <c r="N35" s="35" t="s">
        <v>1304</v>
      </c>
      <c r="O35" s="35" t="s">
        <v>1305</v>
      </c>
      <c r="P35" s="35" t="s">
        <v>1306</v>
      </c>
      <c r="Q35" s="2"/>
      <c r="R35" s="2"/>
      <c r="S35" s="2"/>
      <c r="T35" s="19"/>
      <c r="U35" s="8">
        <v>1</v>
      </c>
      <c r="V35" s="2"/>
      <c r="W35" s="2"/>
      <c r="X35" s="9"/>
      <c r="Y35" s="8">
        <v>1</v>
      </c>
      <c r="Z35" s="2"/>
      <c r="AA35" s="7">
        <f t="shared" si="0"/>
        <v>1</v>
      </c>
      <c r="AB35" s="13">
        <f t="shared" si="1"/>
        <v>1</v>
      </c>
      <c r="AE35">
        <f t="shared" si="2"/>
        <v>21</v>
      </c>
      <c r="AF35" t="str">
        <f t="shared" si="3"/>
        <v>0.</v>
      </c>
      <c r="AG35" t="str">
        <f t="shared" si="4"/>
        <v>21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'29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'29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'29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'29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'29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'29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'29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'29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'29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'29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'29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'29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'29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'29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'29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'29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'29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">
    <cfRule type="cellIs" dxfId="49" priority="10" operator="greaterThan">
      <formula>0.0416666666666667</formula>
    </cfRule>
  </conditionalFormatting>
  <conditionalFormatting sqref="L3">
    <cfRule type="cellIs" dxfId="48" priority="7" operator="greaterThan">
      <formula>0.00138888888888889</formula>
    </cfRule>
    <cfRule type="cellIs" dxfId="47" priority="8" operator="greaterThan">
      <formula>0.0833333333333333</formula>
    </cfRule>
    <cfRule type="cellIs" dxfId="46" priority="9" operator="greaterThan">
      <formula>0.0833333333333333</formula>
    </cfRule>
  </conditionalFormatting>
  <conditionalFormatting sqref="H3">
    <cfRule type="cellIs" dxfId="45" priority="6" operator="greaterThan">
      <formula>0.333333333333333</formula>
    </cfRule>
  </conditionalFormatting>
  <conditionalFormatting sqref="J4:J35">
    <cfRule type="cellIs" dxfId="44" priority="5" operator="greaterThan">
      <formula>0.0416666666666667</formula>
    </cfRule>
  </conditionalFormatting>
  <conditionalFormatting sqref="L4:L35">
    <cfRule type="cellIs" dxfId="43" priority="2" operator="greaterThan">
      <formula>0.00138888888888889</formula>
    </cfRule>
    <cfRule type="cellIs" dxfId="42" priority="3" operator="greaterThan">
      <formula>0.0833333333333333</formula>
    </cfRule>
    <cfRule type="cellIs" dxfId="41" priority="4" operator="greaterThan">
      <formula>0.0833333333333333</formula>
    </cfRule>
  </conditionalFormatting>
  <conditionalFormatting sqref="H4:H35">
    <cfRule type="cellIs" dxfId="4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hidden="1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hidden="1" customWidth="1"/>
    <col min="16" max="16" width="10.28515625" customWidth="1"/>
    <col min="17" max="17" width="16.85546875" bestFit="1" customWidth="1"/>
    <col min="18" max="18" width="15.42578125" bestFit="1" customWidth="1"/>
    <col min="19" max="19" width="13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'30 Sep'!E3</f>
        <v>Ahmed  sayed Ali</v>
      </c>
      <c r="F3" s="37">
        <v>41913.708275462959</v>
      </c>
      <c r="G3" s="2">
        <v>207</v>
      </c>
      <c r="H3" s="35">
        <v>0.33398148148148149</v>
      </c>
      <c r="I3" s="35" t="s">
        <v>39</v>
      </c>
      <c r="J3" s="41">
        <v>3.5347222222222217E-2</v>
      </c>
      <c r="K3" s="35" t="s">
        <v>1316</v>
      </c>
      <c r="L3" s="39">
        <v>1.0648148148148147E-3</v>
      </c>
      <c r="M3" s="40">
        <v>4</v>
      </c>
      <c r="N3" s="2" t="s">
        <v>1317</v>
      </c>
      <c r="O3" s="2" t="s">
        <v>1318</v>
      </c>
      <c r="P3" s="2" t="s">
        <v>562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33</v>
      </c>
      <c r="AF3" t="str">
        <f>MID(H3,1,2)</f>
        <v>0.</v>
      </c>
      <c r="AG3" t="str">
        <f>MID(H3,4,2)</f>
        <v>33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'30 Sep'!E4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40"/>
      <c r="N4" s="2"/>
      <c r="O4" s="2"/>
      <c r="P4" s="2"/>
      <c r="Q4" s="2"/>
      <c r="R4" s="2"/>
      <c r="S4" s="2"/>
      <c r="T4" s="19"/>
      <c r="U4" s="8">
        <v>0</v>
      </c>
      <c r="V4" s="8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'30 Sep'!E5</f>
        <v xml:space="preserve">Ahmed Adel Hassan </v>
      </c>
      <c r="F5" s="37">
        <v>41913.959594907406</v>
      </c>
      <c r="G5" s="2">
        <v>68</v>
      </c>
      <c r="H5" s="35">
        <v>0.25027777777777777</v>
      </c>
      <c r="I5" s="35" t="s">
        <v>39</v>
      </c>
      <c r="J5" s="41">
        <v>3.3055555555555553E-2</v>
      </c>
      <c r="K5" s="35" t="s">
        <v>1308</v>
      </c>
      <c r="L5" s="39">
        <v>1.4120370370370369E-3</v>
      </c>
      <c r="M5" s="40">
        <v>11</v>
      </c>
      <c r="N5" s="2" t="s">
        <v>1319</v>
      </c>
      <c r="O5" s="2" t="s">
        <v>1320</v>
      </c>
      <c r="P5" s="2" t="s">
        <v>1321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50</v>
      </c>
      <c r="AF5" t="str">
        <f t="shared" si="3"/>
        <v>0.</v>
      </c>
      <c r="AG5" t="str">
        <f t="shared" si="4"/>
        <v>50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'30 Sep'!E6</f>
        <v>Ahmed Mohamed Ibrahim Eldossoki</v>
      </c>
      <c r="F6" s="37">
        <v>41913.621990740736</v>
      </c>
      <c r="G6" s="2">
        <v>289</v>
      </c>
      <c r="H6" s="35">
        <v>0.46099537037037036</v>
      </c>
      <c r="I6" s="35" t="s">
        <v>39</v>
      </c>
      <c r="J6" s="41">
        <v>6.2719907407407405E-2</v>
      </c>
      <c r="K6" s="35" t="s">
        <v>1322</v>
      </c>
      <c r="L6" s="39">
        <v>1.0185185185185186E-3</v>
      </c>
      <c r="M6" s="40">
        <v>11</v>
      </c>
      <c r="N6" s="2" t="s">
        <v>1323</v>
      </c>
      <c r="O6" s="2" t="s">
        <v>1324</v>
      </c>
      <c r="P6" s="2" t="s">
        <v>1325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60</v>
      </c>
      <c r="AF6" t="str">
        <f t="shared" si="3"/>
        <v>0.</v>
      </c>
      <c r="AG6" t="str">
        <f t="shared" si="4"/>
        <v>60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'30 Sep'!E7</f>
        <v>Ahmed Mohamed Nabil</v>
      </c>
      <c r="F7" s="37">
        <v>41913.708865740737</v>
      </c>
      <c r="G7" s="2">
        <v>263</v>
      </c>
      <c r="H7" s="35">
        <v>0.33354166666666668</v>
      </c>
      <c r="I7" s="35" t="s">
        <v>39</v>
      </c>
      <c r="J7" s="41">
        <v>4.1550925925925929E-2</v>
      </c>
      <c r="K7" s="35" t="s">
        <v>1326</v>
      </c>
      <c r="L7" s="39">
        <v>7.8703703703703705E-4</v>
      </c>
      <c r="M7" s="40">
        <v>17</v>
      </c>
      <c r="N7" s="2" t="s">
        <v>1327</v>
      </c>
      <c r="O7" s="2" t="s">
        <v>1328</v>
      </c>
      <c r="P7" s="2" t="s">
        <v>1329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'30 Sep'!E8</f>
        <v>Ahmed Thabet Ahmed</v>
      </c>
      <c r="F8" s="50">
        <v>41913.717129629629</v>
      </c>
      <c r="G8" s="2">
        <v>219</v>
      </c>
      <c r="H8" s="35">
        <v>0.28099537037037037</v>
      </c>
      <c r="I8" s="35" t="s">
        <v>39</v>
      </c>
      <c r="J8" s="41">
        <v>4.6608796296296294E-2</v>
      </c>
      <c r="K8" s="35" t="s">
        <v>1330</v>
      </c>
      <c r="L8" s="39">
        <v>9.1435185185185185E-4</v>
      </c>
      <c r="M8" s="40">
        <v>12</v>
      </c>
      <c r="N8" s="2" t="s">
        <v>1331</v>
      </c>
      <c r="O8" s="2" t="s">
        <v>1332</v>
      </c>
      <c r="P8" s="2" t="s">
        <v>1333</v>
      </c>
      <c r="Q8" s="2">
        <v>1</v>
      </c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80</v>
      </c>
      <c r="AF8" t="str">
        <f t="shared" si="3"/>
        <v>0.</v>
      </c>
      <c r="AG8" t="str">
        <f t="shared" si="4"/>
        <v>80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'30 Sep'!E9</f>
        <v>Alaa elden fathy hamdy</v>
      </c>
      <c r="F9" s="37"/>
      <c r="G9" s="2"/>
      <c r="H9" s="35"/>
      <c r="I9" s="35"/>
      <c r="J9" s="41"/>
      <c r="K9" s="35"/>
      <c r="L9" s="39"/>
      <c r="M9" s="40"/>
      <c r="N9" s="2"/>
      <c r="O9" s="2"/>
      <c r="P9" s="2"/>
      <c r="Q9" s="2"/>
      <c r="R9" s="2"/>
      <c r="S9" s="2"/>
      <c r="T9" s="19"/>
      <c r="U9" s="8">
        <v>0</v>
      </c>
      <c r="V9" s="2"/>
      <c r="W9" s="2"/>
      <c r="X9" s="9">
        <v>1</v>
      </c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'30 Sep'!E10</f>
        <v xml:space="preserve">Ali Harby Mahmoud Mohamed </v>
      </c>
      <c r="F10" s="37">
        <v>41913.710810185185</v>
      </c>
      <c r="G10" s="2">
        <v>196</v>
      </c>
      <c r="H10" s="35">
        <v>0.28918981481481482</v>
      </c>
      <c r="I10" s="35" t="s">
        <v>39</v>
      </c>
      <c r="J10" s="41">
        <v>5.4791666666666662E-2</v>
      </c>
      <c r="K10" s="35" t="s">
        <v>1334</v>
      </c>
      <c r="L10" s="39">
        <v>1.0069444444444444E-3</v>
      </c>
      <c r="M10" s="40">
        <v>8</v>
      </c>
      <c r="N10" s="2" t="s">
        <v>1335</v>
      </c>
      <c r="O10" s="2" t="s">
        <v>1231</v>
      </c>
      <c r="P10" s="2" t="s">
        <v>1336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89</v>
      </c>
      <c r="AF10" t="str">
        <f t="shared" si="3"/>
        <v>0.</v>
      </c>
      <c r="AG10" t="str">
        <f t="shared" si="4"/>
        <v>89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'30 Sep'!E11</f>
        <v xml:space="preserve">Amir Sayed </v>
      </c>
      <c r="F11" s="37">
        <v>41913.667407407404</v>
      </c>
      <c r="G11" s="2">
        <v>115</v>
      </c>
      <c r="H11" s="35">
        <v>0.25417824074074075</v>
      </c>
      <c r="I11" s="35" t="s">
        <v>39</v>
      </c>
      <c r="J11" s="41">
        <v>4.1226851851851855E-2</v>
      </c>
      <c r="K11" s="35" t="s">
        <v>1337</v>
      </c>
      <c r="L11" s="39">
        <v>1.4351851851851854E-3</v>
      </c>
      <c r="M11" s="40">
        <v>13</v>
      </c>
      <c r="N11" s="2" t="s">
        <v>1338</v>
      </c>
      <c r="O11" s="2" t="s">
        <v>1339</v>
      </c>
      <c r="P11" s="2" t="s">
        <v>1340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54</v>
      </c>
      <c r="AF11" t="str">
        <f t="shared" si="3"/>
        <v>0.</v>
      </c>
      <c r="AG11" t="str">
        <f t="shared" si="4"/>
        <v>54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'30 Sep'!E12</f>
        <v>Ashraf Adel Anees</v>
      </c>
      <c r="F12" s="37"/>
      <c r="G12" s="2"/>
      <c r="H12" s="35"/>
      <c r="I12" s="35"/>
      <c r="J12" s="41"/>
      <c r="K12" s="35"/>
      <c r="L12" s="39"/>
      <c r="M12" s="40"/>
      <c r="N12" s="2"/>
      <c r="O12" s="2"/>
      <c r="P12" s="2"/>
      <c r="Q12" s="2"/>
      <c r="R12" s="2"/>
      <c r="S12" s="2"/>
      <c r="T12" s="19"/>
      <c r="U12" s="8">
        <v>0</v>
      </c>
      <c r="V12" s="8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'30 Sep'!E13</f>
        <v xml:space="preserve"> Mohamed Ahmed Ibrahim</v>
      </c>
      <c r="F13" s="37">
        <v>41913.792870370366</v>
      </c>
      <c r="G13" s="2">
        <v>200</v>
      </c>
      <c r="H13" s="35">
        <v>0.33280092592592592</v>
      </c>
      <c r="I13" s="35" t="s">
        <v>39</v>
      </c>
      <c r="J13" s="41">
        <v>4.0532407407407406E-2</v>
      </c>
      <c r="K13" s="35" t="s">
        <v>1341</v>
      </c>
      <c r="L13" s="39">
        <v>1.0185185185185186E-3</v>
      </c>
      <c r="M13" s="40">
        <v>4</v>
      </c>
      <c r="N13" s="2" t="s">
        <v>1342</v>
      </c>
      <c r="O13" s="2" t="s">
        <v>351</v>
      </c>
      <c r="P13" s="2" t="s">
        <v>1343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32</v>
      </c>
      <c r="AF13" t="str">
        <f t="shared" si="3"/>
        <v>0.</v>
      </c>
      <c r="AG13" t="str">
        <f t="shared" si="4"/>
        <v>32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'30 Sep'!E14</f>
        <v>Ibrahim Mohamed Ibrahim</v>
      </c>
      <c r="F14" s="50">
        <v>41913.881493055553</v>
      </c>
      <c r="G14" s="2">
        <v>63</v>
      </c>
      <c r="H14" s="35">
        <v>0.11827546296296297</v>
      </c>
      <c r="I14" s="35" t="s">
        <v>39</v>
      </c>
      <c r="J14" s="41">
        <v>3.0023148148148149E-2</v>
      </c>
      <c r="K14" s="35" t="s">
        <v>1344</v>
      </c>
      <c r="L14" s="39">
        <v>1.0416666666666667E-3</v>
      </c>
      <c r="M14" s="40">
        <v>4</v>
      </c>
      <c r="N14" s="2" t="s">
        <v>1345</v>
      </c>
      <c r="O14" s="2" t="s">
        <v>1346</v>
      </c>
      <c r="P14" s="2" t="s">
        <v>1347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18</v>
      </c>
      <c r="AF14" t="str">
        <f t="shared" si="3"/>
        <v>0.</v>
      </c>
      <c r="AG14" t="str">
        <f t="shared" si="4"/>
        <v>18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'30 Sep'!E15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'30 Sep'!E16</f>
        <v>Mahmoud Moustafa Khalil</v>
      </c>
      <c r="F16" s="37">
        <v>41913.710150462961</v>
      </c>
      <c r="G16" s="2">
        <v>174</v>
      </c>
      <c r="H16" s="35">
        <v>0.28999999999999998</v>
      </c>
      <c r="I16" s="35" t="s">
        <v>39</v>
      </c>
      <c r="J16" s="41">
        <v>4.6643518518518522E-2</v>
      </c>
      <c r="K16" s="35" t="s">
        <v>1348</v>
      </c>
      <c r="L16" s="39">
        <v>1.1342592592592591E-3</v>
      </c>
      <c r="M16" s="40">
        <v>8</v>
      </c>
      <c r="N16" s="2" t="s">
        <v>1349</v>
      </c>
      <c r="O16" s="2" t="s">
        <v>1350</v>
      </c>
      <c r="P16" s="2" t="s">
        <v>1351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9</v>
      </c>
      <c r="AF16" t="str">
        <f t="shared" si="3"/>
        <v>0.</v>
      </c>
      <c r="AG16" t="str">
        <f t="shared" si="4"/>
        <v>9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'30 Sep'!E17</f>
        <v>Micheal Samy</v>
      </c>
      <c r="F17" s="37">
        <v>41913.667604166665</v>
      </c>
      <c r="G17" s="2">
        <v>172</v>
      </c>
      <c r="H17" s="35">
        <v>0.33259259259259261</v>
      </c>
      <c r="I17" s="35" t="s">
        <v>39</v>
      </c>
      <c r="J17" s="41">
        <v>3.172453703703703E-2</v>
      </c>
      <c r="K17" s="35" t="s">
        <v>1352</v>
      </c>
      <c r="L17" s="39">
        <v>1.2847222222222223E-3</v>
      </c>
      <c r="M17" s="40">
        <v>11</v>
      </c>
      <c r="N17" s="2" t="s">
        <v>1353</v>
      </c>
      <c r="O17" s="2" t="s">
        <v>1354</v>
      </c>
      <c r="P17" s="2" t="s">
        <v>1355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32</v>
      </c>
      <c r="AF17" t="str">
        <f t="shared" si="3"/>
        <v>0.</v>
      </c>
      <c r="AG17" t="str">
        <f t="shared" si="4"/>
        <v>32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'30 Sep'!E18</f>
        <v>mohamed abd el moanem Mohamed</v>
      </c>
      <c r="F18" s="37">
        <v>41913.876226851848</v>
      </c>
      <c r="G18" s="38">
        <v>232</v>
      </c>
      <c r="H18" s="35">
        <v>0.41653935185185187</v>
      </c>
      <c r="I18" s="35" t="s">
        <v>39</v>
      </c>
      <c r="J18" s="41">
        <v>4.1770833333333333E-2</v>
      </c>
      <c r="K18" s="35" t="s">
        <v>1356</v>
      </c>
      <c r="L18" s="39">
        <v>9.9537037037037042E-4</v>
      </c>
      <c r="M18" s="40">
        <v>11</v>
      </c>
      <c r="N18" s="35" t="s">
        <v>1357</v>
      </c>
      <c r="O18" s="35" t="s">
        <v>1358</v>
      </c>
      <c r="P18" s="35" t="s">
        <v>1359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16</v>
      </c>
      <c r="AF18" t="str">
        <f t="shared" si="3"/>
        <v>0.</v>
      </c>
      <c r="AG18" t="str">
        <f t="shared" si="4"/>
        <v>16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'30 Sep'!E19</f>
        <v>Mohamed Adel Fahmy Ahmed</v>
      </c>
      <c r="F19" s="37">
        <v>41913.669606481482</v>
      </c>
      <c r="G19" s="38">
        <v>221</v>
      </c>
      <c r="H19" s="35">
        <v>0.33012731481481478</v>
      </c>
      <c r="I19" s="35" t="s">
        <v>39</v>
      </c>
      <c r="J19" s="41">
        <v>3.650462962962963E-2</v>
      </c>
      <c r="K19" s="35" t="s">
        <v>1360</v>
      </c>
      <c r="L19" s="39">
        <v>1.1226851851851851E-3</v>
      </c>
      <c r="M19" s="40">
        <v>7</v>
      </c>
      <c r="N19" s="35" t="s">
        <v>1361</v>
      </c>
      <c r="O19" s="35" t="s">
        <v>1362</v>
      </c>
      <c r="P19" s="35" t="s">
        <v>1363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30</v>
      </c>
      <c r="AF19" t="str">
        <f t="shared" si="3"/>
        <v>0.</v>
      </c>
      <c r="AG19" t="str">
        <f t="shared" si="4"/>
        <v>30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'30 Sep'!E20</f>
        <v>Mohamed Adel Mohamed</v>
      </c>
      <c r="F20" s="37">
        <v>41913.795497685183</v>
      </c>
      <c r="G20" s="38">
        <v>198</v>
      </c>
      <c r="H20" s="35">
        <v>0.32780092592592591</v>
      </c>
      <c r="I20" s="35" t="s">
        <v>149</v>
      </c>
      <c r="J20" s="41">
        <v>6.5972222222222222E-3</v>
      </c>
      <c r="K20" s="35" t="s">
        <v>1364</v>
      </c>
      <c r="L20" s="39">
        <v>9.7222222222222209E-4</v>
      </c>
      <c r="M20" s="40">
        <v>5</v>
      </c>
      <c r="N20" s="35" t="s">
        <v>1365</v>
      </c>
      <c r="O20" s="35" t="s">
        <v>214</v>
      </c>
      <c r="P20" s="35" t="s">
        <v>1366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27</v>
      </c>
      <c r="AF20" t="str">
        <f t="shared" si="3"/>
        <v>0.</v>
      </c>
      <c r="AG20" t="str">
        <f t="shared" si="4"/>
        <v>27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'30 Sep'!E21</f>
        <v>Mohamed Ahmed Abdelmomnem</v>
      </c>
      <c r="F21" s="37">
        <v>41913.628159722219</v>
      </c>
      <c r="G21" s="38">
        <v>221</v>
      </c>
      <c r="H21" s="35">
        <v>0.33150462962962962</v>
      </c>
      <c r="I21" s="35" t="s">
        <v>39</v>
      </c>
      <c r="J21" s="41">
        <v>4.1145833333333333E-2</v>
      </c>
      <c r="K21" s="35" t="s">
        <v>1367</v>
      </c>
      <c r="L21" s="39">
        <v>1.1921296296296296E-3</v>
      </c>
      <c r="M21" s="40">
        <v>7</v>
      </c>
      <c r="N21" s="35" t="s">
        <v>1368</v>
      </c>
      <c r="O21" s="35" t="s">
        <v>1369</v>
      </c>
      <c r="P21" s="35" t="s">
        <v>683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31</v>
      </c>
      <c r="AF21" t="str">
        <f t="shared" si="3"/>
        <v>0.</v>
      </c>
      <c r="AG21" t="str">
        <f t="shared" si="4"/>
        <v>31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'30 Sep'!E22</f>
        <v xml:space="preserve">Mohamed Alaa Elden </v>
      </c>
      <c r="F22" s="37">
        <v>41913.62599537037</v>
      </c>
      <c r="G22" s="38">
        <v>173</v>
      </c>
      <c r="H22" s="35">
        <v>0.24899305555555554</v>
      </c>
      <c r="I22" s="35" t="s">
        <v>39</v>
      </c>
      <c r="J22" s="41">
        <v>3.125E-2</v>
      </c>
      <c r="K22" s="35" t="s">
        <v>1370</v>
      </c>
      <c r="L22" s="39">
        <v>1.1226851851851851E-3</v>
      </c>
      <c r="M22" s="40">
        <v>13</v>
      </c>
      <c r="N22" s="35" t="s">
        <v>1371</v>
      </c>
      <c r="O22" s="35" t="s">
        <v>1372</v>
      </c>
      <c r="P22" s="35" t="s">
        <v>1373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48</v>
      </c>
      <c r="AF22" t="str">
        <f t="shared" si="3"/>
        <v>0.</v>
      </c>
      <c r="AG22" t="str">
        <f t="shared" si="4"/>
        <v>48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'30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8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'30 Sep'!E24</f>
        <v xml:space="preserve">Mohamed Hany Ahmed Ahmed </v>
      </c>
      <c r="F24" s="37">
        <v>41913.878564814811</v>
      </c>
      <c r="G24" s="38">
        <v>155</v>
      </c>
      <c r="H24" s="35">
        <v>0.32866898148148149</v>
      </c>
      <c r="I24" s="35" t="s">
        <v>39</v>
      </c>
      <c r="J24" s="41">
        <v>3.8807870370370375E-2</v>
      </c>
      <c r="K24" s="35" t="s">
        <v>1374</v>
      </c>
      <c r="L24" s="39">
        <v>1.1226851851851851E-3</v>
      </c>
      <c r="M24" s="40">
        <v>8</v>
      </c>
      <c r="N24" s="35" t="s">
        <v>1375</v>
      </c>
      <c r="O24" s="35" t="s">
        <v>1376</v>
      </c>
      <c r="P24" s="35" t="s">
        <v>1377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28</v>
      </c>
      <c r="AF24" t="str">
        <f t="shared" si="3"/>
        <v>0.</v>
      </c>
      <c r="AG24" t="str">
        <f t="shared" si="4"/>
        <v>28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'30 Sep'!E25</f>
        <v>Mohamed hosny ashmawy</v>
      </c>
      <c r="F25" s="50">
        <v>41913.672083333331</v>
      </c>
      <c r="G25" s="38">
        <v>154</v>
      </c>
      <c r="H25" s="35">
        <v>0.29251157407407408</v>
      </c>
      <c r="I25" s="35" t="s">
        <v>39</v>
      </c>
      <c r="J25" s="41">
        <v>4.8136574074074075E-2</v>
      </c>
      <c r="K25" s="35" t="s">
        <v>1378</v>
      </c>
      <c r="L25" s="39">
        <v>1.1574074074074073E-3</v>
      </c>
      <c r="M25" s="40">
        <v>9</v>
      </c>
      <c r="N25" s="35" t="s">
        <v>46</v>
      </c>
      <c r="O25" s="35" t="s">
        <v>1379</v>
      </c>
      <c r="P25" s="35" t="s">
        <v>1380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92</v>
      </c>
      <c r="AF25" t="str">
        <f t="shared" si="3"/>
        <v>0.</v>
      </c>
      <c r="AG25" t="str">
        <f t="shared" si="4"/>
        <v>92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'30 Sep'!E26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>
        <v>0</v>
      </c>
      <c r="V26" s="8">
        <v>1</v>
      </c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'30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8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'30 Sep'!E28</f>
        <v xml:space="preserve">Mostafa Mosaad Mohamed </v>
      </c>
      <c r="F28" s="37">
        <v>41913.627499999995</v>
      </c>
      <c r="G28" s="38">
        <v>219</v>
      </c>
      <c r="H28" s="35">
        <v>0.37060185185185185</v>
      </c>
      <c r="I28" s="35" t="s">
        <v>39</v>
      </c>
      <c r="J28" s="41">
        <v>3.9074074074074074E-2</v>
      </c>
      <c r="K28" s="35" t="s">
        <v>1381</v>
      </c>
      <c r="L28" s="39">
        <v>1.25E-3</v>
      </c>
      <c r="M28" s="40">
        <v>10</v>
      </c>
      <c r="N28" s="35" t="s">
        <v>1382</v>
      </c>
      <c r="O28" s="35" t="s">
        <v>1383</v>
      </c>
      <c r="P28" s="35" t="s">
        <v>738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70</v>
      </c>
      <c r="AF28" t="str">
        <f t="shared" si="3"/>
        <v>0.</v>
      </c>
      <c r="AG28" t="str">
        <f t="shared" si="4"/>
        <v>70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'30 Sep'!E29</f>
        <v xml:space="preserve">Omar Yhia Ahmed </v>
      </c>
      <c r="F29" s="37">
        <v>41913.70994212963</v>
      </c>
      <c r="G29" s="38">
        <v>176</v>
      </c>
      <c r="H29" s="35">
        <v>0.33251157407407406</v>
      </c>
      <c r="I29" s="35" t="s">
        <v>220</v>
      </c>
      <c r="J29" s="41">
        <v>4.6377314814814809E-2</v>
      </c>
      <c r="K29" s="35" t="s">
        <v>1384</v>
      </c>
      <c r="L29" s="39">
        <v>1.2962962962962963E-3</v>
      </c>
      <c r="M29" s="40">
        <v>7</v>
      </c>
      <c r="N29" s="35" t="s">
        <v>1385</v>
      </c>
      <c r="O29" s="35" t="s">
        <v>1372</v>
      </c>
      <c r="P29" s="35" t="s">
        <v>1386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32</v>
      </c>
      <c r="AF29" t="str">
        <f t="shared" si="3"/>
        <v>0.</v>
      </c>
      <c r="AG29" t="str">
        <f t="shared" si="4"/>
        <v>32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'30 Sep'!E30</f>
        <v xml:space="preserve">Osma Khaled Ahmed </v>
      </c>
      <c r="F30" s="37">
        <v>41913.668425925927</v>
      </c>
      <c r="G30" s="38">
        <v>137</v>
      </c>
      <c r="H30" s="35">
        <v>0.33157407407407408</v>
      </c>
      <c r="I30" s="35" t="s">
        <v>39</v>
      </c>
      <c r="J30" s="41">
        <v>4.2418981481481481E-2</v>
      </c>
      <c r="K30" s="35" t="s">
        <v>1387</v>
      </c>
      <c r="L30" s="39">
        <v>1.6203703703703703E-3</v>
      </c>
      <c r="M30" s="40">
        <v>14</v>
      </c>
      <c r="N30" s="35" t="s">
        <v>1388</v>
      </c>
      <c r="O30" s="35" t="s">
        <v>1389</v>
      </c>
      <c r="P30" s="35" t="s">
        <v>1390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'30 Sep'!E31</f>
        <v>Sameh Fathy Ouf</v>
      </c>
      <c r="F31" s="37">
        <v>41913.625405092593</v>
      </c>
      <c r="G31" s="38">
        <v>139</v>
      </c>
      <c r="H31" s="35">
        <v>0.33408564814814817</v>
      </c>
      <c r="I31" s="35" t="s">
        <v>39</v>
      </c>
      <c r="J31" s="41">
        <v>4.2696759259259261E-2</v>
      </c>
      <c r="K31" s="35" t="s">
        <v>1064</v>
      </c>
      <c r="L31" s="39">
        <v>1.6550925925925926E-3</v>
      </c>
      <c r="M31" s="40">
        <v>5</v>
      </c>
      <c r="N31" s="35" t="s">
        <v>1391</v>
      </c>
      <c r="O31" s="35" t="s">
        <v>1392</v>
      </c>
      <c r="P31" s="35" t="s">
        <v>1157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34</v>
      </c>
      <c r="AF31" t="str">
        <f t="shared" si="3"/>
        <v>0.</v>
      </c>
      <c r="AG31" t="str">
        <f t="shared" si="4"/>
        <v>34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'30 Sep'!E32</f>
        <v>Shehab Saeed El Sayed El Sayed</v>
      </c>
      <c r="F32" s="37">
        <v>41913.625509259255</v>
      </c>
      <c r="G32" s="38">
        <v>259</v>
      </c>
      <c r="H32" s="35">
        <v>0.33140046296296294</v>
      </c>
      <c r="I32" s="35" t="s">
        <v>39</v>
      </c>
      <c r="J32" s="41">
        <v>3.829861111111111E-2</v>
      </c>
      <c r="K32" s="35" t="s">
        <v>1393</v>
      </c>
      <c r="L32" s="39">
        <v>1.0069444444444444E-3</v>
      </c>
      <c r="M32" s="40">
        <v>8</v>
      </c>
      <c r="N32" s="35" t="s">
        <v>1394</v>
      </c>
      <c r="O32" s="35" t="s">
        <v>1395</v>
      </c>
      <c r="P32" s="35" t="s">
        <v>1396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31</v>
      </c>
      <c r="AF32" t="str">
        <f t="shared" si="3"/>
        <v>0.</v>
      </c>
      <c r="AG32" t="str">
        <f t="shared" si="4"/>
        <v>31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'30 Sep'!E33</f>
        <v>Tawfek Roushdy Zaki</v>
      </c>
      <c r="F33" s="50">
        <v>41913.672986111109</v>
      </c>
      <c r="G33" s="38">
        <v>126</v>
      </c>
      <c r="H33" s="35">
        <v>0.28668981481481481</v>
      </c>
      <c r="I33" s="35" t="s">
        <v>39</v>
      </c>
      <c r="J33" s="41">
        <v>4.1087962962962958E-2</v>
      </c>
      <c r="K33" s="35" t="s">
        <v>1397</v>
      </c>
      <c r="L33" s="39">
        <v>1.4814814814814814E-3</v>
      </c>
      <c r="M33" s="40">
        <v>8</v>
      </c>
      <c r="N33" s="35" t="s">
        <v>1398</v>
      </c>
      <c r="O33" s="35" t="s">
        <v>1399</v>
      </c>
      <c r="P33" s="35" t="s">
        <v>1400</v>
      </c>
      <c r="Q33" s="2">
        <v>1</v>
      </c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86</v>
      </c>
      <c r="AF33" t="str">
        <f t="shared" si="3"/>
        <v>0.</v>
      </c>
      <c r="AG33" t="str">
        <f t="shared" si="4"/>
        <v>86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'30 Sep'!E34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>
        <v>0</v>
      </c>
      <c r="V34" s="2"/>
      <c r="W34" s="2">
        <v>1</v>
      </c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'30 Sep'!E35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8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'30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'30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'30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'30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'30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'30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'30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'30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'30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'30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'30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'30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'30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'30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'30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'30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'30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3">
    <cfRule type="cellIs" dxfId="39" priority="5" operator="greaterThan">
      <formula>0.0416666666666667</formula>
    </cfRule>
  </conditionalFormatting>
  <conditionalFormatting sqref="L3:L33">
    <cfRule type="cellIs" dxfId="38" priority="2" operator="greaterThan">
      <formula>0.00138888888888889</formula>
    </cfRule>
    <cfRule type="cellIs" dxfId="37" priority="3" operator="greaterThan">
      <formula>0.0833333333333333</formula>
    </cfRule>
    <cfRule type="cellIs" dxfId="36" priority="4" operator="greaterThan">
      <formula>0.0833333333333333</formula>
    </cfRule>
  </conditionalFormatting>
  <conditionalFormatting sqref="H3:H33">
    <cfRule type="cellIs" dxfId="35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5" x14ac:dyDescent="0.25"/>
  <cols>
    <col min="1" max="1" width="6.5703125" customWidth="1"/>
    <col min="2" max="2" width="13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hidden="1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hidden="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'01 Oct'!E3</f>
        <v>Ahmed  sayed Ali</v>
      </c>
      <c r="F3" s="37">
        <v>41914.765532407408</v>
      </c>
      <c r="G3" s="2">
        <v>162</v>
      </c>
      <c r="H3" s="35">
        <v>0.27790509259259261</v>
      </c>
      <c r="I3" s="35" t="s">
        <v>39</v>
      </c>
      <c r="J3" s="41">
        <v>3.965277777777778E-2</v>
      </c>
      <c r="K3" s="35" t="s">
        <v>1401</v>
      </c>
      <c r="L3" s="39">
        <v>1.0300925925925926E-3</v>
      </c>
      <c r="M3" s="40">
        <v>3</v>
      </c>
      <c r="N3" s="2" t="s">
        <v>1402</v>
      </c>
      <c r="O3" s="2" t="s">
        <v>365</v>
      </c>
      <c r="P3" s="2" t="s">
        <v>976</v>
      </c>
      <c r="Q3" s="2"/>
      <c r="R3" s="2"/>
      <c r="S3" s="2"/>
      <c r="T3" s="19"/>
      <c r="U3" s="2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77</v>
      </c>
      <c r="AF3" t="str">
        <f>MID(H3,1,2)</f>
        <v>0.</v>
      </c>
      <c r="AG3" t="str">
        <f>MID(H3,4,2)</f>
        <v>77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'01 Oct'!E4</f>
        <v xml:space="preserve">Ahmed Abd el azim Abd el atey </v>
      </c>
      <c r="F4" s="37">
        <v>41914.62663194444</v>
      </c>
      <c r="G4" s="2">
        <v>219</v>
      </c>
      <c r="H4" s="35">
        <v>0.33100694444444445</v>
      </c>
      <c r="I4" s="35" t="s">
        <v>39</v>
      </c>
      <c r="J4" s="41">
        <v>3.8506944444444448E-2</v>
      </c>
      <c r="K4" s="35" t="s">
        <v>1403</v>
      </c>
      <c r="L4" s="39">
        <v>1.0763888888888889E-3</v>
      </c>
      <c r="M4" s="40">
        <v>9</v>
      </c>
      <c r="N4" s="2" t="s">
        <v>1404</v>
      </c>
      <c r="O4" s="2" t="s">
        <v>827</v>
      </c>
      <c r="P4" s="2" t="s">
        <v>1405</v>
      </c>
      <c r="Q4" s="2"/>
      <c r="R4" s="2"/>
      <c r="S4" s="2"/>
      <c r="T4" s="19"/>
      <c r="U4" s="2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'01 Oct'!E5</f>
        <v xml:space="preserve">Ahmed Adel Hassan </v>
      </c>
      <c r="F5" s="37">
        <v>41914.877349537033</v>
      </c>
      <c r="G5" s="2">
        <v>214</v>
      </c>
      <c r="H5" s="35">
        <v>0.41539351851851852</v>
      </c>
      <c r="I5" s="35" t="s">
        <v>39</v>
      </c>
      <c r="J5" s="41">
        <v>4.2870370370370371E-2</v>
      </c>
      <c r="K5" s="35" t="s">
        <v>1406</v>
      </c>
      <c r="L5" s="39">
        <v>1.261574074074074E-3</v>
      </c>
      <c r="M5" s="40">
        <v>13</v>
      </c>
      <c r="N5" s="2" t="s">
        <v>1407</v>
      </c>
      <c r="O5" s="2" t="s">
        <v>131</v>
      </c>
      <c r="P5" s="2" t="s">
        <v>1408</v>
      </c>
      <c r="Q5" s="2"/>
      <c r="R5" s="2"/>
      <c r="S5" s="2"/>
      <c r="T5" s="19"/>
      <c r="U5" s="2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15</v>
      </c>
      <c r="AF5" t="str">
        <f t="shared" si="3"/>
        <v>0.</v>
      </c>
      <c r="AG5" t="str">
        <f t="shared" si="4"/>
        <v>15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'01 Oct'!E6</f>
        <v>Ahmed Mohamed Ibrahim Eldossoki</v>
      </c>
      <c r="F6" s="37">
        <v>41914.794976851852</v>
      </c>
      <c r="G6" s="2">
        <v>92</v>
      </c>
      <c r="H6" s="35">
        <v>0.20407407407407407</v>
      </c>
      <c r="I6" s="35" t="s">
        <v>39</v>
      </c>
      <c r="J6" s="41">
        <v>2.9837962962962965E-2</v>
      </c>
      <c r="K6" s="35" t="s">
        <v>1409</v>
      </c>
      <c r="L6" s="39">
        <v>1.4351851851851854E-3</v>
      </c>
      <c r="M6" s="40">
        <v>8</v>
      </c>
      <c r="N6" s="2" t="s">
        <v>1410</v>
      </c>
      <c r="O6" s="2" t="s">
        <v>1411</v>
      </c>
      <c r="P6" s="2" t="s">
        <v>1412</v>
      </c>
      <c r="Q6" s="2"/>
      <c r="R6" s="2"/>
      <c r="S6" s="2"/>
      <c r="T6" s="19"/>
      <c r="U6" s="2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4</v>
      </c>
      <c r="AF6" t="str">
        <f t="shared" si="3"/>
        <v>0.</v>
      </c>
      <c r="AG6" t="str">
        <f t="shared" si="4"/>
        <v>04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'01 Oct'!E7</f>
        <v>Ahmed Mohamed Nabil</v>
      </c>
      <c r="F7" s="37">
        <v>41914.719988425924</v>
      </c>
      <c r="G7" s="2">
        <v>256</v>
      </c>
      <c r="H7" s="35">
        <v>0.32342592592592595</v>
      </c>
      <c r="I7" s="35" t="s">
        <v>39</v>
      </c>
      <c r="J7" s="41">
        <v>3.8217592592592588E-2</v>
      </c>
      <c r="K7" s="35" t="s">
        <v>1413</v>
      </c>
      <c r="L7" s="39">
        <v>7.7546296296296304E-4</v>
      </c>
      <c r="M7" s="40">
        <v>14</v>
      </c>
      <c r="N7" s="2" t="s">
        <v>1414</v>
      </c>
      <c r="O7" s="2" t="s">
        <v>1415</v>
      </c>
      <c r="P7" s="2" t="s">
        <v>1416</v>
      </c>
      <c r="Q7" s="2"/>
      <c r="R7" s="2"/>
      <c r="S7" s="2"/>
      <c r="T7" s="19"/>
      <c r="U7" s="2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23</v>
      </c>
      <c r="AF7" t="str">
        <f t="shared" si="3"/>
        <v>0.</v>
      </c>
      <c r="AG7" t="str">
        <f t="shared" si="4"/>
        <v>23</v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'01 Oct'!E8</f>
        <v>Ahmed Thabet Ahmed</v>
      </c>
      <c r="F8" s="37">
        <v>41914.79614583333</v>
      </c>
      <c r="G8" s="2">
        <v>162</v>
      </c>
      <c r="H8" s="35">
        <v>0.24488425925925927</v>
      </c>
      <c r="I8" s="35" t="s">
        <v>149</v>
      </c>
      <c r="J8" s="41">
        <v>4.2835648148148144E-2</v>
      </c>
      <c r="K8" s="35" t="s">
        <v>1417</v>
      </c>
      <c r="L8" s="39">
        <v>8.6805555555555551E-4</v>
      </c>
      <c r="M8" s="40">
        <v>15</v>
      </c>
      <c r="N8" s="2" t="s">
        <v>1418</v>
      </c>
      <c r="O8" s="2" t="s">
        <v>468</v>
      </c>
      <c r="P8" s="2" t="s">
        <v>1419</v>
      </c>
      <c r="Q8" s="2"/>
      <c r="R8" s="2"/>
      <c r="S8" s="2"/>
      <c r="T8" s="19"/>
      <c r="U8" s="2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44</v>
      </c>
      <c r="AF8" t="str">
        <f t="shared" si="3"/>
        <v>0.</v>
      </c>
      <c r="AG8" t="str">
        <f t="shared" si="4"/>
        <v>44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'01 Oct'!E9</f>
        <v>Alaa elden fathy hamdy</v>
      </c>
      <c r="F9" s="37"/>
      <c r="G9" s="2"/>
      <c r="H9" s="35"/>
      <c r="I9" s="35"/>
      <c r="J9" s="41"/>
      <c r="K9" s="35"/>
      <c r="L9" s="39"/>
      <c r="M9" s="40"/>
      <c r="N9" s="2"/>
      <c r="O9" s="2"/>
      <c r="P9" s="2"/>
      <c r="Q9" s="2"/>
      <c r="R9" s="2"/>
      <c r="S9" s="2"/>
      <c r="T9" s="19"/>
      <c r="U9" s="8">
        <v>0</v>
      </c>
      <c r="V9" s="2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'01 Oct'!E10</f>
        <v xml:space="preserve">Ali Harby Mahmoud Mohamed </v>
      </c>
      <c r="F10" s="37">
        <v>41914.671261574069</v>
      </c>
      <c r="G10" s="2">
        <v>195</v>
      </c>
      <c r="H10" s="35">
        <v>0.32668981481481479</v>
      </c>
      <c r="I10" s="35" t="s">
        <v>39</v>
      </c>
      <c r="J10" s="41">
        <v>5.7800925925925929E-2</v>
      </c>
      <c r="K10" s="35" t="s">
        <v>1420</v>
      </c>
      <c r="L10" s="39">
        <v>1.1226851851851851E-3</v>
      </c>
      <c r="M10" s="40">
        <v>11</v>
      </c>
      <c r="N10" s="2" t="s">
        <v>1421</v>
      </c>
      <c r="O10" s="2" t="s">
        <v>582</v>
      </c>
      <c r="P10" s="2" t="s">
        <v>1422</v>
      </c>
      <c r="Q10" s="2"/>
      <c r="R10" s="2">
        <v>1</v>
      </c>
      <c r="S10" s="2"/>
      <c r="T10" s="19"/>
      <c r="U10" s="2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26</v>
      </c>
      <c r="AF10" t="str">
        <f t="shared" si="3"/>
        <v>0.</v>
      </c>
      <c r="AG10" t="str">
        <f t="shared" si="4"/>
        <v>26</v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'01 Oct'!E11</f>
        <v xml:space="preserve">Amir Sayed </v>
      </c>
      <c r="F11" s="37">
        <v>41914.667962962958</v>
      </c>
      <c r="G11" s="2">
        <v>139</v>
      </c>
      <c r="H11" s="35">
        <v>0.33203703703703707</v>
      </c>
      <c r="I11" s="35" t="s">
        <v>39</v>
      </c>
      <c r="J11" s="41">
        <v>4.0520833333333332E-2</v>
      </c>
      <c r="K11" s="35" t="s">
        <v>1423</v>
      </c>
      <c r="L11" s="39">
        <v>1.6203703703703703E-3</v>
      </c>
      <c r="M11" s="40">
        <v>11</v>
      </c>
      <c r="N11" s="2" t="s">
        <v>1424</v>
      </c>
      <c r="O11" s="2" t="s">
        <v>1425</v>
      </c>
      <c r="P11" s="2" t="s">
        <v>1426</v>
      </c>
      <c r="Q11" s="2"/>
      <c r="R11" s="2"/>
      <c r="S11" s="2"/>
      <c r="T11" s="19"/>
      <c r="U11" s="2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32</v>
      </c>
      <c r="AF11" t="str">
        <f t="shared" si="3"/>
        <v>0.</v>
      </c>
      <c r="AG11" t="str">
        <f t="shared" si="4"/>
        <v>32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'01 Oct'!E12</f>
        <v>Ashraf Adel Anees</v>
      </c>
      <c r="F12" s="37"/>
      <c r="G12" s="2"/>
      <c r="H12" s="35"/>
      <c r="I12" s="35"/>
      <c r="J12" s="41"/>
      <c r="K12" s="35"/>
      <c r="L12" s="39"/>
      <c r="M12" s="40"/>
      <c r="N12" s="2"/>
      <c r="O12" s="2"/>
      <c r="P12" s="2"/>
      <c r="Q12" s="2"/>
      <c r="R12" s="2"/>
      <c r="S12" s="2"/>
      <c r="T12" s="19"/>
      <c r="U12" s="8">
        <v>0</v>
      </c>
      <c r="V12" s="2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'01 Oct'!E13</f>
        <v xml:space="preserve"> Mohamed Ahmed Ibrahim</v>
      </c>
      <c r="F13" s="37"/>
      <c r="G13" s="2"/>
      <c r="H13" s="35"/>
      <c r="I13" s="35"/>
      <c r="J13" s="41"/>
      <c r="K13" s="35"/>
      <c r="L13" s="39"/>
      <c r="M13" s="40"/>
      <c r="N13" s="2"/>
      <c r="O13" s="2"/>
      <c r="P13" s="2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'01 Oct'!E14</f>
        <v>Ibrahim Mohamed Ibrahim</v>
      </c>
      <c r="F14" s="37">
        <v>41914.874444444446</v>
      </c>
      <c r="G14" s="2">
        <v>165</v>
      </c>
      <c r="H14" s="35">
        <v>0.33503472222222225</v>
      </c>
      <c r="I14" s="35" t="s">
        <v>39</v>
      </c>
      <c r="J14" s="41">
        <v>4.7662037037037037E-2</v>
      </c>
      <c r="K14" s="35" t="s">
        <v>1427</v>
      </c>
      <c r="L14" s="39">
        <v>8.6805555555555551E-4</v>
      </c>
      <c r="M14" s="40">
        <v>9</v>
      </c>
      <c r="N14" s="2" t="s">
        <v>1428</v>
      </c>
      <c r="O14" s="2" t="s">
        <v>1429</v>
      </c>
      <c r="P14" s="2" t="s">
        <v>1430</v>
      </c>
      <c r="Q14" s="2"/>
      <c r="R14" s="2">
        <v>1</v>
      </c>
      <c r="S14" s="2"/>
      <c r="T14" s="19"/>
      <c r="U14" s="2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35</v>
      </c>
      <c r="AF14" t="str">
        <f t="shared" si="3"/>
        <v>0.</v>
      </c>
      <c r="AG14" t="str">
        <f t="shared" si="4"/>
        <v>35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'01 Oct'!E15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'01 Oct'!E16</f>
        <v>Mahmoud Moustafa Khalil</v>
      </c>
      <c r="F16" s="37">
        <v>41914.719710648147</v>
      </c>
      <c r="G16" s="2">
        <v>198</v>
      </c>
      <c r="H16" s="35">
        <v>0.32407407407407407</v>
      </c>
      <c r="I16" s="35" t="s">
        <v>39</v>
      </c>
      <c r="J16" s="41">
        <v>4.7361111111111111E-2</v>
      </c>
      <c r="K16" s="35" t="s">
        <v>1431</v>
      </c>
      <c r="L16" s="39">
        <v>1.0763888888888889E-3</v>
      </c>
      <c r="M16" s="40">
        <v>16</v>
      </c>
      <c r="N16" s="2" t="s">
        <v>1432</v>
      </c>
      <c r="O16" s="2" t="s">
        <v>1433</v>
      </c>
      <c r="P16" s="2" t="s">
        <v>1434</v>
      </c>
      <c r="Q16" s="2"/>
      <c r="R16" s="2">
        <v>1</v>
      </c>
      <c r="S16" s="2"/>
      <c r="T16" s="19"/>
      <c r="U16" s="2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24</v>
      </c>
      <c r="AF16" t="str">
        <f t="shared" si="3"/>
        <v>0.</v>
      </c>
      <c r="AG16" t="str">
        <f t="shared" si="4"/>
        <v>24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'01 Oct'!E17</f>
        <v>Micheal Samy</v>
      </c>
      <c r="F17" s="37"/>
      <c r="G17" s="2"/>
      <c r="H17" s="35"/>
      <c r="I17" s="35"/>
      <c r="J17" s="41"/>
      <c r="K17" s="35"/>
      <c r="L17" s="39"/>
      <c r="M17" s="40"/>
      <c r="N17" s="2"/>
      <c r="O17" s="2"/>
      <c r="P17" s="2"/>
      <c r="Q17" s="2"/>
      <c r="R17" s="2"/>
      <c r="S17" s="2"/>
      <c r="T17" s="19"/>
      <c r="U17" s="8">
        <v>0</v>
      </c>
      <c r="V17" s="2"/>
      <c r="W17" s="2"/>
      <c r="X17" s="9">
        <v>1</v>
      </c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'01 Oct'!E18</f>
        <v>mohamed abd el moanem Mohamed</v>
      </c>
      <c r="F18" s="37">
        <v>41914.875613425924</v>
      </c>
      <c r="G18" s="38">
        <v>194</v>
      </c>
      <c r="H18" s="35">
        <v>0.33209490740740738</v>
      </c>
      <c r="I18" s="35" t="s">
        <v>39</v>
      </c>
      <c r="J18" s="41">
        <v>3.0289351851851855E-2</v>
      </c>
      <c r="K18" s="35" t="s">
        <v>1435</v>
      </c>
      <c r="L18" s="39">
        <v>1.0532407407407407E-3</v>
      </c>
      <c r="M18" s="40">
        <v>10</v>
      </c>
      <c r="N18" s="35" t="s">
        <v>1436</v>
      </c>
      <c r="O18" s="35" t="s">
        <v>1437</v>
      </c>
      <c r="P18" s="35" t="s">
        <v>1438</v>
      </c>
      <c r="Q18" s="2"/>
      <c r="R18" s="2"/>
      <c r="S18" s="2"/>
      <c r="T18" s="19"/>
      <c r="U18" s="2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32</v>
      </c>
      <c r="AF18" t="str">
        <f t="shared" si="3"/>
        <v>0.</v>
      </c>
      <c r="AG18" t="str">
        <f t="shared" si="4"/>
        <v>32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'01 Oct'!E19</f>
        <v>Mohamed Adel Fahmy Ahmed</v>
      </c>
      <c r="F19" s="37">
        <v>41914.684571759259</v>
      </c>
      <c r="G19" s="38">
        <v>208</v>
      </c>
      <c r="H19" s="35">
        <v>0.31586805555555558</v>
      </c>
      <c r="I19" s="35" t="s">
        <v>39</v>
      </c>
      <c r="J19" s="41">
        <v>3.9317129629629625E-2</v>
      </c>
      <c r="K19" s="35" t="s">
        <v>1439</v>
      </c>
      <c r="L19" s="39">
        <v>1.0532407407407407E-3</v>
      </c>
      <c r="M19" s="40">
        <v>9</v>
      </c>
      <c r="N19" s="35" t="s">
        <v>1440</v>
      </c>
      <c r="O19" s="35" t="s">
        <v>331</v>
      </c>
      <c r="P19" s="35" t="s">
        <v>142</v>
      </c>
      <c r="Q19" s="2"/>
      <c r="R19" s="2"/>
      <c r="S19" s="2"/>
      <c r="T19" s="19"/>
      <c r="U19" s="2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15</v>
      </c>
      <c r="AF19" t="str">
        <f t="shared" si="3"/>
        <v>0.</v>
      </c>
      <c r="AG19" t="str">
        <f t="shared" si="4"/>
        <v>15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'01 Oct'!E20</f>
        <v>Mohamed Adel Mohamed</v>
      </c>
      <c r="F20" s="37">
        <v>41914.878634259258</v>
      </c>
      <c r="G20" s="38">
        <v>120</v>
      </c>
      <c r="H20" s="35">
        <v>0.24628472222222222</v>
      </c>
      <c r="I20" s="35" t="s">
        <v>39</v>
      </c>
      <c r="J20" s="41">
        <v>3.7766203703703705E-2</v>
      </c>
      <c r="K20" s="35" t="s">
        <v>1441</v>
      </c>
      <c r="L20" s="39">
        <v>1.0300925925925926E-3</v>
      </c>
      <c r="M20" s="40">
        <v>11</v>
      </c>
      <c r="N20" s="35" t="s">
        <v>1442</v>
      </c>
      <c r="O20" s="35" t="s">
        <v>1235</v>
      </c>
      <c r="P20" s="35" t="s">
        <v>1443</v>
      </c>
      <c r="Q20" s="2"/>
      <c r="R20" s="2"/>
      <c r="S20" s="2"/>
      <c r="T20" s="19"/>
      <c r="U20" s="2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46</v>
      </c>
      <c r="AF20" t="str">
        <f t="shared" si="3"/>
        <v>0.</v>
      </c>
      <c r="AG20" t="str">
        <f t="shared" si="4"/>
        <v>46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'01 Oct'!E21</f>
        <v>Mohamed Ahmed Abdelmomnem</v>
      </c>
      <c r="F21" s="37">
        <v>41914.881284722222</v>
      </c>
      <c r="G21" s="38">
        <v>65</v>
      </c>
      <c r="H21" s="35">
        <v>0.11871527777777778</v>
      </c>
      <c r="I21" s="35" t="s">
        <v>39</v>
      </c>
      <c r="J21" s="41">
        <v>1.4351851851851854E-3</v>
      </c>
      <c r="K21" s="35" t="s">
        <v>1444</v>
      </c>
      <c r="L21" s="39">
        <v>1.1689814814814816E-3</v>
      </c>
      <c r="M21" s="40">
        <v>2</v>
      </c>
      <c r="N21" s="35" t="s">
        <v>1445</v>
      </c>
      <c r="O21" s="35" t="s">
        <v>1446</v>
      </c>
      <c r="P21" s="35" t="s">
        <v>1447</v>
      </c>
      <c r="Q21" s="2"/>
      <c r="R21" s="2"/>
      <c r="S21" s="2"/>
      <c r="T21" s="19"/>
      <c r="U21" s="2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18</v>
      </c>
      <c r="AF21" t="str">
        <f t="shared" si="3"/>
        <v>0.</v>
      </c>
      <c r="AG21" t="str">
        <f t="shared" si="4"/>
        <v>18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'01 Oct'!E22</f>
        <v xml:space="preserve">Mohamed Alaa Elden </v>
      </c>
      <c r="F22" s="37">
        <v>41914.668043981481</v>
      </c>
      <c r="G22" s="38">
        <v>209</v>
      </c>
      <c r="H22" s="35">
        <v>0.33195601851851853</v>
      </c>
      <c r="I22" s="35" t="s">
        <v>39</v>
      </c>
      <c r="J22" s="41">
        <v>4.2083333333333334E-2</v>
      </c>
      <c r="K22" s="35" t="s">
        <v>1448</v>
      </c>
      <c r="L22" s="39">
        <v>1.1458333333333333E-3</v>
      </c>
      <c r="M22" s="40">
        <v>5</v>
      </c>
      <c r="N22" s="35" t="s">
        <v>1449</v>
      </c>
      <c r="O22" s="35" t="s">
        <v>1450</v>
      </c>
      <c r="P22" s="35" t="s">
        <v>1451</v>
      </c>
      <c r="Q22" s="2"/>
      <c r="R22" s="2"/>
      <c r="S22" s="2"/>
      <c r="T22" s="19"/>
      <c r="U22" s="2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31</v>
      </c>
      <c r="AF22" t="str">
        <f t="shared" si="3"/>
        <v>0.</v>
      </c>
      <c r="AG22" t="str">
        <f t="shared" si="4"/>
        <v>31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'01 Oct'!E23</f>
        <v>Mohamed Badreldin Fakhry</v>
      </c>
      <c r="F23" s="37">
        <v>41914.625763888886</v>
      </c>
      <c r="G23" s="38">
        <v>140</v>
      </c>
      <c r="H23" s="35">
        <v>0.33358796296296295</v>
      </c>
      <c r="I23" s="35" t="s">
        <v>39</v>
      </c>
      <c r="J23" s="41">
        <v>4.3171296296296298E-2</v>
      </c>
      <c r="K23" s="35" t="s">
        <v>1452</v>
      </c>
      <c r="L23" s="39">
        <v>1.712962962962963E-3</v>
      </c>
      <c r="M23" s="40">
        <v>4</v>
      </c>
      <c r="N23" s="35" t="s">
        <v>1453</v>
      </c>
      <c r="O23" s="35" t="s">
        <v>1211</v>
      </c>
      <c r="P23" s="35" t="s">
        <v>1454</v>
      </c>
      <c r="Q23" s="2"/>
      <c r="R23" s="2"/>
      <c r="S23" s="2"/>
      <c r="T23" s="19"/>
      <c r="U23" s="2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33</v>
      </c>
      <c r="AF23" t="str">
        <f t="shared" si="3"/>
        <v>0.</v>
      </c>
      <c r="AG23" t="str">
        <f t="shared" si="4"/>
        <v>33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'01 Oct'!E24</f>
        <v xml:space="preserve">Mohamed Hany Ahmed Ahmed </v>
      </c>
      <c r="F24" s="37">
        <v>41914.672060185185</v>
      </c>
      <c r="G24" s="38">
        <v>265</v>
      </c>
      <c r="H24" s="35">
        <v>0.53724537037037035</v>
      </c>
      <c r="I24" s="35" t="s">
        <v>39</v>
      </c>
      <c r="J24" s="41">
        <v>8.2638888888888887E-2</v>
      </c>
      <c r="K24" s="35" t="s">
        <v>1455</v>
      </c>
      <c r="L24" s="39">
        <v>1.3194444444444443E-3</v>
      </c>
      <c r="M24" s="40">
        <v>15</v>
      </c>
      <c r="N24" s="35" t="s">
        <v>702</v>
      </c>
      <c r="O24" s="35" t="s">
        <v>1456</v>
      </c>
      <c r="P24" s="35" t="s">
        <v>1457</v>
      </c>
      <c r="Q24" s="2"/>
      <c r="R24" s="2"/>
      <c r="S24" s="2"/>
      <c r="T24" s="19"/>
      <c r="U24" s="2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37</v>
      </c>
      <c r="AF24" t="str">
        <f t="shared" si="3"/>
        <v>0.</v>
      </c>
      <c r="AG24" t="str">
        <f t="shared" si="4"/>
        <v>37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'01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/>
      <c r="W25" s="2"/>
      <c r="X25" s="9">
        <v>1</v>
      </c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'01 Oct'!E26</f>
        <v xml:space="preserve">Mohamed Sayed Mahmoud Mohamed </v>
      </c>
      <c r="F26" s="37">
        <v>41914.623749999999</v>
      </c>
      <c r="G26" s="38">
        <v>231</v>
      </c>
      <c r="H26" s="35">
        <v>0.33560185185185182</v>
      </c>
      <c r="I26" s="35" t="s">
        <v>39</v>
      </c>
      <c r="J26" s="41">
        <v>4.08912037037037E-2</v>
      </c>
      <c r="K26" s="35" t="s">
        <v>1458</v>
      </c>
      <c r="L26" s="39">
        <v>1.0648148148148147E-3</v>
      </c>
      <c r="M26" s="40">
        <v>8</v>
      </c>
      <c r="N26" s="35" t="s">
        <v>1459</v>
      </c>
      <c r="O26" s="35" t="s">
        <v>1460</v>
      </c>
      <c r="P26" s="35" t="s">
        <v>1461</v>
      </c>
      <c r="Q26" s="2"/>
      <c r="R26" s="2"/>
      <c r="S26" s="2"/>
      <c r="T26" s="19"/>
      <c r="U26" s="2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35</v>
      </c>
      <c r="AF26" t="str">
        <f t="shared" si="3"/>
        <v>0.</v>
      </c>
      <c r="AG26" t="str">
        <f t="shared" si="4"/>
        <v>35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'01 Oct'!E27</f>
        <v xml:space="preserve">Mohamed Zenhom Hassan </v>
      </c>
      <c r="F27" s="37">
        <v>41914.665717592594</v>
      </c>
      <c r="G27" s="38">
        <v>167</v>
      </c>
      <c r="H27" s="35">
        <v>0.33428240740740739</v>
      </c>
      <c r="I27" s="35" t="s">
        <v>39</v>
      </c>
      <c r="J27" s="41">
        <v>3.6770833333333336E-2</v>
      </c>
      <c r="K27" s="35" t="s">
        <v>1462</v>
      </c>
      <c r="L27" s="39">
        <v>1.4467592592592594E-3</v>
      </c>
      <c r="M27" s="40">
        <v>5</v>
      </c>
      <c r="N27" s="35" t="s">
        <v>1463</v>
      </c>
      <c r="O27" s="35" t="s">
        <v>1464</v>
      </c>
      <c r="P27" s="35" t="s">
        <v>1465</v>
      </c>
      <c r="Q27" s="2"/>
      <c r="R27" s="2"/>
      <c r="S27" s="2"/>
      <c r="T27" s="19"/>
      <c r="U27" s="2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'01 Oct'!E28</f>
        <v xml:space="preserve">Mostafa Mosaad Mohamed </v>
      </c>
      <c r="F28" s="37">
        <v>41914.707476851851</v>
      </c>
      <c r="G28" s="38">
        <v>144</v>
      </c>
      <c r="H28" s="35">
        <v>0.27818287037037037</v>
      </c>
      <c r="I28" s="35" t="s">
        <v>39</v>
      </c>
      <c r="J28" s="41">
        <v>3.9444444444444442E-2</v>
      </c>
      <c r="K28" s="35" t="s">
        <v>1466</v>
      </c>
      <c r="L28" s="39">
        <v>1.25E-3</v>
      </c>
      <c r="M28" s="40">
        <v>11</v>
      </c>
      <c r="N28" s="35" t="s">
        <v>1467</v>
      </c>
      <c r="O28" s="35" t="s">
        <v>637</v>
      </c>
      <c r="P28" s="35" t="s">
        <v>1468</v>
      </c>
      <c r="Q28" s="2"/>
      <c r="R28" s="2"/>
      <c r="S28" s="2"/>
      <c r="T28" s="19"/>
      <c r="U28" s="2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78</v>
      </c>
      <c r="AF28" t="str">
        <f t="shared" si="3"/>
        <v>0.</v>
      </c>
      <c r="AG28" t="str">
        <f t="shared" si="4"/>
        <v>78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'01 Oct'!E29</f>
        <v xml:space="preserve">Omar Yhia Ahmed </v>
      </c>
      <c r="F29" s="37">
        <v>41914.718506944446</v>
      </c>
      <c r="G29" s="38">
        <v>172</v>
      </c>
      <c r="H29" s="35">
        <v>0.32480324074074074</v>
      </c>
      <c r="I29" s="35" t="s">
        <v>220</v>
      </c>
      <c r="J29" s="41">
        <v>5.0381944444444444E-2</v>
      </c>
      <c r="K29" s="35" t="s">
        <v>1469</v>
      </c>
      <c r="L29" s="39">
        <v>1.2268518518518518E-3</v>
      </c>
      <c r="M29" s="40">
        <v>6</v>
      </c>
      <c r="N29" s="35" t="s">
        <v>1470</v>
      </c>
      <c r="O29" s="35" t="s">
        <v>594</v>
      </c>
      <c r="P29" s="35" t="s">
        <v>1471</v>
      </c>
      <c r="Q29" s="2"/>
      <c r="R29" s="2">
        <v>1</v>
      </c>
      <c r="S29" s="2"/>
      <c r="T29" s="19"/>
      <c r="U29" s="2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24</v>
      </c>
      <c r="AF29" t="str">
        <f t="shared" si="3"/>
        <v>0.</v>
      </c>
      <c r="AG29" t="str">
        <f t="shared" si="4"/>
        <v>24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'01 Oct'!E30</f>
        <v xml:space="preserve">Osma Khaled Ahmed </v>
      </c>
      <c r="F30" s="37">
        <v>41914.002222222218</v>
      </c>
      <c r="G30" s="38">
        <v>14</v>
      </c>
      <c r="H30" s="35">
        <v>4.2025462962962966E-2</v>
      </c>
      <c r="I30" s="35" t="s">
        <v>39</v>
      </c>
      <c r="J30" s="41">
        <v>1.0416666666666667E-4</v>
      </c>
      <c r="K30" s="35" t="s">
        <v>1472</v>
      </c>
      <c r="L30" s="39">
        <v>1.9444444444444442E-3</v>
      </c>
      <c r="M30" s="40">
        <v>9</v>
      </c>
      <c r="N30" s="35" t="s">
        <v>1473</v>
      </c>
      <c r="O30" s="35" t="s">
        <v>1474</v>
      </c>
      <c r="P30" s="35" t="s">
        <v>1475</v>
      </c>
      <c r="Q30" s="2"/>
      <c r="R30" s="2"/>
      <c r="S30" s="2"/>
      <c r="T30" s="19"/>
      <c r="U30" s="8">
        <v>0</v>
      </c>
      <c r="V30" s="2"/>
      <c r="W30" s="2"/>
      <c r="X30" s="9">
        <v>1</v>
      </c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42</v>
      </c>
      <c r="AF30" t="str">
        <f t="shared" si="3"/>
        <v>0.</v>
      </c>
      <c r="AG30" t="str">
        <f t="shared" si="4"/>
        <v>42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'01 Oct'!E31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'01 Oct'!E32</f>
        <v>Shehab Saeed El Sayed El Sayed</v>
      </c>
      <c r="F32" s="37">
        <v>41914.631562499999</v>
      </c>
      <c r="G32" s="38">
        <v>179</v>
      </c>
      <c r="H32" s="35">
        <v>0.32724537037037038</v>
      </c>
      <c r="I32" s="35" t="s">
        <v>39</v>
      </c>
      <c r="J32" s="41">
        <v>4.1354166666666664E-2</v>
      </c>
      <c r="K32" s="35" t="s">
        <v>1476</v>
      </c>
      <c r="L32" s="39">
        <v>1.3773148148148147E-3</v>
      </c>
      <c r="M32" s="40">
        <v>11</v>
      </c>
      <c r="N32" s="35" t="s">
        <v>1477</v>
      </c>
      <c r="O32" s="35" t="s">
        <v>1478</v>
      </c>
      <c r="P32" s="35" t="s">
        <v>1479</v>
      </c>
      <c r="Q32" s="2"/>
      <c r="R32" s="2"/>
      <c r="S32" s="2"/>
      <c r="T32" s="19"/>
      <c r="U32" s="2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27</v>
      </c>
      <c r="AF32" t="str">
        <f t="shared" si="3"/>
        <v>0.</v>
      </c>
      <c r="AG32" t="str">
        <f t="shared" si="4"/>
        <v>27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'01 Oct'!E33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'01 Oct'!E34</f>
        <v xml:space="preserve">Yasser El sayed Abd allah </v>
      </c>
      <c r="F34" s="37"/>
      <c r="G34" s="38"/>
      <c r="H34" s="35"/>
      <c r="I34" s="35"/>
      <c r="J34" s="41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>
        <v>0</v>
      </c>
      <c r="V34" s="2"/>
      <c r="W34" s="2">
        <v>1</v>
      </c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'01 Oct'!E35</f>
        <v>Yehia galal El Nahas Galal</v>
      </c>
      <c r="F35" s="37">
        <v>41914.669872685183</v>
      </c>
      <c r="G35" s="38">
        <v>175</v>
      </c>
      <c r="H35" s="35">
        <v>0.33012731481481478</v>
      </c>
      <c r="I35" s="35" t="s">
        <v>39</v>
      </c>
      <c r="J35" s="41">
        <v>4.3935185185185188E-2</v>
      </c>
      <c r="K35" s="35" t="s">
        <v>1480</v>
      </c>
      <c r="L35" s="39">
        <v>1.3888888888888889E-3</v>
      </c>
      <c r="M35" s="40">
        <v>10</v>
      </c>
      <c r="N35" s="35" t="s">
        <v>1481</v>
      </c>
      <c r="O35" s="35" t="s">
        <v>629</v>
      </c>
      <c r="P35" s="35" t="s">
        <v>1482</v>
      </c>
      <c r="Q35" s="2"/>
      <c r="R35" s="2"/>
      <c r="S35" s="2"/>
      <c r="T35" s="19"/>
      <c r="U35" s="2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30</v>
      </c>
      <c r="AF35" t="str">
        <f t="shared" si="3"/>
        <v>0.</v>
      </c>
      <c r="AG35" t="str">
        <f t="shared" si="4"/>
        <v>30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'01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'01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'01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'01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'01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'01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'01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'01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'01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'01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'01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'01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'01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'01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'01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'01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'01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34" priority="5" operator="greaterThan">
      <formula>0.0416666666666667</formula>
    </cfRule>
  </conditionalFormatting>
  <conditionalFormatting sqref="L3:L35">
    <cfRule type="cellIs" dxfId="33" priority="2" operator="greaterThan">
      <formula>0.00138888888888889</formula>
    </cfRule>
    <cfRule type="cellIs" dxfId="32" priority="3" operator="greaterThan">
      <formula>0.0833333333333333</formula>
    </cfRule>
    <cfRule type="cellIs" dxfId="31" priority="4" operator="greaterThan">
      <formula>0.0833333333333333</formula>
    </cfRule>
  </conditionalFormatting>
  <conditionalFormatting sqref="H3:H35">
    <cfRule type="cellIs" dxfId="3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5" x14ac:dyDescent="0.25"/>
  <cols>
    <col min="1" max="1" width="6.5703125" customWidth="1"/>
    <col min="2" max="2" width="13" bestFit="1" customWidth="1"/>
    <col min="3" max="3" width="8.42578125" bestFit="1" customWidth="1"/>
    <col min="4" max="4" width="5.5703125" bestFit="1" customWidth="1"/>
    <col min="5" max="5" width="39.5703125" bestFit="1" customWidth="1"/>
    <col min="6" max="6" width="13.5703125" bestFit="1" customWidth="1"/>
    <col min="7" max="7" width="14.28515625" bestFit="1" customWidth="1"/>
    <col min="8" max="8" width="10" bestFit="1" customWidth="1"/>
    <col min="9" max="9" width="9.85546875" bestFit="1" customWidth="1"/>
    <col min="10" max="10" width="14.5703125" bestFit="1" customWidth="1"/>
    <col min="11" max="11" width="10" bestFit="1" customWidth="1"/>
    <col min="12" max="12" width="6" bestFit="1" customWidth="1"/>
    <col min="13" max="13" width="10" bestFit="1" customWidth="1"/>
    <col min="14" max="14" width="11.7109375" style="21" bestFit="1" customWidth="1"/>
    <col min="15" max="15" width="11" style="21" bestFit="1" customWidth="1"/>
    <col min="16" max="16" width="10.28515625" customWidth="1"/>
    <col min="17" max="17" width="5.28515625" bestFit="1" customWidth="1"/>
    <col min="18" max="18" width="17.42578125" bestFit="1" customWidth="1"/>
    <col min="19" max="19" width="13.85546875" bestFit="1" customWidth="1"/>
    <col min="20" max="20" width="15.85546875" bestFit="1" customWidth="1"/>
    <col min="21" max="21" width="7.140625" bestFit="1" customWidth="1"/>
    <col min="22" max="22" width="8.140625" bestFit="1" customWidth="1"/>
    <col min="23" max="23" width="11" bestFit="1" customWidth="1"/>
    <col min="24" max="24" width="9.140625" bestFit="1" customWidth="1"/>
    <col min="25" max="25" width="5.140625" bestFit="1" customWidth="1"/>
    <col min="26" max="26" width="7.28515625" bestFit="1" customWidth="1"/>
    <col min="27" max="27" width="5.7109375" bestFit="1" customWidth="1"/>
    <col min="28" max="28" width="8.42578125" bestFit="1" customWidth="1"/>
    <col min="31" max="31" width="8.85546875" bestFit="1" customWidth="1"/>
    <col min="32" max="32" width="2.85546875" bestFit="1" customWidth="1"/>
    <col min="33" max="33" width="3.42578125" bestFit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'02 Oct'!E3</f>
        <v>Ahmed  sayed Ali</v>
      </c>
      <c r="F3" s="37">
        <v>41915.958472222221</v>
      </c>
      <c r="G3" s="2">
        <v>55</v>
      </c>
      <c r="H3" s="35">
        <v>8.3761574074074072E-2</v>
      </c>
      <c r="I3" s="35" t="s">
        <v>39</v>
      </c>
      <c r="J3" s="41">
        <v>7.1990740740740739E-3</v>
      </c>
      <c r="K3" s="35" t="s">
        <v>1483</v>
      </c>
      <c r="L3" s="39">
        <v>1.1689814814814816E-3</v>
      </c>
      <c r="M3" s="40">
        <v>3</v>
      </c>
      <c r="N3" s="2" t="s">
        <v>1191</v>
      </c>
      <c r="O3" s="2" t="s">
        <v>222</v>
      </c>
      <c r="P3" s="2" t="s">
        <v>1484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83</v>
      </c>
      <c r="AF3" t="str">
        <f>MID(H3,1,2)</f>
        <v>0.</v>
      </c>
      <c r="AG3" t="str">
        <f>MID(H3,4,2)</f>
        <v>83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'02 Oct'!E4</f>
        <v xml:space="preserve">Ahmed Abd el azim Abd el atey </v>
      </c>
      <c r="F4" s="37">
        <v>41915.669571759259</v>
      </c>
      <c r="G4" s="2">
        <v>182</v>
      </c>
      <c r="H4" s="35">
        <v>0.28937499999999999</v>
      </c>
      <c r="I4" s="35" t="s">
        <v>39</v>
      </c>
      <c r="J4" s="41">
        <v>4.0231481481481479E-2</v>
      </c>
      <c r="K4" s="35" t="s">
        <v>1485</v>
      </c>
      <c r="L4" s="39">
        <v>1.2037037037037038E-3</v>
      </c>
      <c r="M4" s="40">
        <v>10</v>
      </c>
      <c r="N4" s="2" t="s">
        <v>1486</v>
      </c>
      <c r="O4" s="2" t="s">
        <v>493</v>
      </c>
      <c r="P4" s="2" t="s">
        <v>1487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89</v>
      </c>
      <c r="AF4" t="str">
        <f t="shared" ref="AF4:AF53" si="3">MID(H4,1,2)</f>
        <v>0.</v>
      </c>
      <c r="AG4" t="str">
        <f t="shared" ref="AG4:AG53" si="4">MID(H4,4,2)</f>
        <v>89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'02 Oct'!E5</f>
        <v xml:space="preserve">Ahmed Adel Hassan </v>
      </c>
      <c r="F5" s="37">
        <v>41915.043946759259</v>
      </c>
      <c r="G5" s="2">
        <v>55</v>
      </c>
      <c r="H5" s="35">
        <v>0.20842592592592593</v>
      </c>
      <c r="I5" s="35" t="s">
        <v>39</v>
      </c>
      <c r="J5" s="41">
        <v>3.4942129629629635E-2</v>
      </c>
      <c r="K5" s="35" t="s">
        <v>1488</v>
      </c>
      <c r="L5" s="39">
        <v>1.4583333333333334E-3</v>
      </c>
      <c r="M5" s="40">
        <v>9</v>
      </c>
      <c r="N5" s="2" t="s">
        <v>1489</v>
      </c>
      <c r="O5" s="2" t="s">
        <v>1490</v>
      </c>
      <c r="P5" s="2" t="s">
        <v>1491</v>
      </c>
      <c r="Q5" s="2"/>
      <c r="R5" s="2"/>
      <c r="S5" s="2"/>
      <c r="T5" s="19"/>
      <c r="U5" s="8">
        <v>0</v>
      </c>
      <c r="V5" s="8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8</v>
      </c>
      <c r="AF5" t="str">
        <f t="shared" si="3"/>
        <v>0.</v>
      </c>
      <c r="AG5" t="str">
        <f t="shared" si="4"/>
        <v>08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'02 Oct'!E6</f>
        <v>Ahmed Mohamed Ibrahim Eldossoki</v>
      </c>
      <c r="F6" s="37">
        <v>41915.705462962964</v>
      </c>
      <c r="G6" s="2">
        <v>213</v>
      </c>
      <c r="H6" s="35">
        <v>0.42053240740740744</v>
      </c>
      <c r="I6" s="35" t="s">
        <v>39</v>
      </c>
      <c r="J6" s="41">
        <v>5.6967592592592597E-2</v>
      </c>
      <c r="K6" s="35" t="s">
        <v>1492</v>
      </c>
      <c r="L6" s="39">
        <v>1.2152777777777778E-3</v>
      </c>
      <c r="M6" s="40">
        <v>12</v>
      </c>
      <c r="N6" s="2" t="s">
        <v>1493</v>
      </c>
      <c r="O6" s="2" t="s">
        <v>67</v>
      </c>
      <c r="P6" s="2" t="s">
        <v>1494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20</v>
      </c>
      <c r="AF6" t="str">
        <f t="shared" si="3"/>
        <v>0.</v>
      </c>
      <c r="AG6" t="str">
        <f t="shared" si="4"/>
        <v>20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'02 Oct'!E7</f>
        <v>Ahmed Mohamed Nabil</v>
      </c>
      <c r="F7" s="37"/>
      <c r="G7" s="2"/>
      <c r="H7" s="35"/>
      <c r="I7" s="35"/>
      <c r="J7" s="41"/>
      <c r="K7" s="35"/>
      <c r="L7" s="39"/>
      <c r="M7" s="40"/>
      <c r="N7" s="2"/>
      <c r="O7" s="2"/>
      <c r="P7" s="2"/>
      <c r="Q7" s="2"/>
      <c r="R7" s="2"/>
      <c r="S7" s="2"/>
      <c r="T7" s="19"/>
      <c r="U7" s="8">
        <v>0</v>
      </c>
      <c r="V7" s="8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'02 Oct'!E8</f>
        <v>Ahmed Thabet Ahmed</v>
      </c>
      <c r="F8" s="37">
        <v>41915.626793981479</v>
      </c>
      <c r="G8" s="38">
        <v>191</v>
      </c>
      <c r="H8" s="35">
        <v>0.26581018518518518</v>
      </c>
      <c r="I8" s="35" t="s">
        <v>39</v>
      </c>
      <c r="J8" s="41">
        <v>5.903935185185185E-2</v>
      </c>
      <c r="K8" s="35" t="s">
        <v>50</v>
      </c>
      <c r="L8" s="39">
        <v>9.2592592592592585E-4</v>
      </c>
      <c r="M8" s="40">
        <v>26</v>
      </c>
      <c r="N8" s="35" t="s">
        <v>1495</v>
      </c>
      <c r="O8" s="35" t="s">
        <v>1496</v>
      </c>
      <c r="P8" s="35" t="s">
        <v>1497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65</v>
      </c>
      <c r="AF8" t="str">
        <f t="shared" si="3"/>
        <v>0.</v>
      </c>
      <c r="AG8" t="str">
        <f t="shared" si="4"/>
        <v>65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'02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8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'02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'02 Oct'!E11</f>
        <v xml:space="preserve">Amir Sayed </v>
      </c>
      <c r="F11" s="37">
        <v>41915.663344907407</v>
      </c>
      <c r="G11" s="38">
        <v>134</v>
      </c>
      <c r="H11" s="35">
        <v>0.33722222222222226</v>
      </c>
      <c r="I11" s="35" t="s">
        <v>39</v>
      </c>
      <c r="J11" s="41">
        <v>5.9155092592592586E-2</v>
      </c>
      <c r="K11" s="35" t="s">
        <v>1498</v>
      </c>
      <c r="L11" s="39">
        <v>1.6666666666666668E-3</v>
      </c>
      <c r="M11" s="40">
        <v>13</v>
      </c>
      <c r="N11" s="35" t="s">
        <v>1499</v>
      </c>
      <c r="O11" s="35" t="s">
        <v>1500</v>
      </c>
      <c r="P11" s="35" t="s">
        <v>1501</v>
      </c>
      <c r="Q11" s="2"/>
      <c r="R11" s="2">
        <v>1</v>
      </c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37</v>
      </c>
      <c r="AF11" t="str">
        <f t="shared" si="3"/>
        <v>0.</v>
      </c>
      <c r="AG11" t="str">
        <f t="shared" si="4"/>
        <v>37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'02 Oct'!E12</f>
        <v>Ashraf Adel Anees</v>
      </c>
      <c r="F12" s="37"/>
      <c r="G12" s="38"/>
      <c r="H12" s="35"/>
      <c r="I12" s="35"/>
      <c r="J12" s="41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>
        <v>0</v>
      </c>
      <c r="V12" s="2"/>
      <c r="W12" s="8">
        <v>1</v>
      </c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'02 Oct'!E13</f>
        <v xml:space="preserve"> Mohamed Ahmed Ibrahim</v>
      </c>
      <c r="F13" s="37">
        <v>41915.872719907406</v>
      </c>
      <c r="G13" s="38">
        <v>71</v>
      </c>
      <c r="H13" s="35">
        <v>0.1272800925925926</v>
      </c>
      <c r="I13" s="35" t="s">
        <v>39</v>
      </c>
      <c r="J13" s="41">
        <v>1.2199074074074072E-2</v>
      </c>
      <c r="K13" s="35" t="s">
        <v>1502</v>
      </c>
      <c r="L13" s="39">
        <v>1.261574074074074E-3</v>
      </c>
      <c r="M13" s="40">
        <v>2</v>
      </c>
      <c r="N13" s="35" t="s">
        <v>1503</v>
      </c>
      <c r="O13" s="35" t="s">
        <v>1504</v>
      </c>
      <c r="P13" s="35" t="s">
        <v>1505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27</v>
      </c>
      <c r="AF13" t="str">
        <f t="shared" si="3"/>
        <v>0.</v>
      </c>
      <c r="AG13" t="str">
        <f t="shared" si="4"/>
        <v>27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'02 Oct'!E14</f>
        <v>Ibrahim Mohamed Ibrahim</v>
      </c>
      <c r="F14" s="37">
        <v>41915.875960648147</v>
      </c>
      <c r="G14" s="38">
        <v>167</v>
      </c>
      <c r="H14" s="35">
        <v>0.33283564814814814</v>
      </c>
      <c r="I14" s="35" t="s">
        <v>39</v>
      </c>
      <c r="J14" s="41">
        <v>3.5104166666666665E-2</v>
      </c>
      <c r="K14" s="35" t="s">
        <v>1506</v>
      </c>
      <c r="L14" s="39">
        <v>1.2037037037037038E-3</v>
      </c>
      <c r="M14" s="40">
        <v>7</v>
      </c>
      <c r="N14" s="35" t="s">
        <v>1507</v>
      </c>
      <c r="O14" s="35" t="s">
        <v>301</v>
      </c>
      <c r="P14" s="35" t="s">
        <v>1508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32</v>
      </c>
      <c r="AF14" t="str">
        <f t="shared" si="3"/>
        <v>0.</v>
      </c>
      <c r="AG14" t="str">
        <f t="shared" si="4"/>
        <v>32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'02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'02 Oct'!E16</f>
        <v>Mahmoud Moustafa Khalil</v>
      </c>
      <c r="F16" s="37">
        <v>41915.628634259258</v>
      </c>
      <c r="G16" s="38">
        <v>253</v>
      </c>
      <c r="H16" s="35">
        <v>0.37256944444444445</v>
      </c>
      <c r="I16" s="35" t="s">
        <v>39</v>
      </c>
      <c r="J16" s="41">
        <v>4.1192129629629634E-2</v>
      </c>
      <c r="K16" s="35" t="s">
        <v>1509</v>
      </c>
      <c r="L16" s="39">
        <v>1.1805555555555556E-3</v>
      </c>
      <c r="M16" s="40">
        <v>11</v>
      </c>
      <c r="N16" s="35" t="s">
        <v>1510</v>
      </c>
      <c r="O16" s="35" t="s">
        <v>1511</v>
      </c>
      <c r="P16" s="35" t="s">
        <v>1512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72</v>
      </c>
      <c r="AF16" t="str">
        <f t="shared" si="3"/>
        <v>0.</v>
      </c>
      <c r="AG16" t="str">
        <f t="shared" si="4"/>
        <v>72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'02 Oct'!E17</f>
        <v>Micheal Samy</v>
      </c>
      <c r="F17" s="37">
        <v>41915.663530092592</v>
      </c>
      <c r="G17" s="38">
        <v>165</v>
      </c>
      <c r="H17" s="35">
        <v>0.33358796296296295</v>
      </c>
      <c r="I17" s="35" t="s">
        <v>39</v>
      </c>
      <c r="J17" s="41">
        <v>3.9583333333333331E-2</v>
      </c>
      <c r="K17" s="35" t="s">
        <v>1513</v>
      </c>
      <c r="L17" s="39">
        <v>1.3541666666666667E-3</v>
      </c>
      <c r="M17" s="40">
        <v>13</v>
      </c>
      <c r="N17" s="35" t="s">
        <v>1514</v>
      </c>
      <c r="O17" s="35" t="s">
        <v>1429</v>
      </c>
      <c r="P17" s="35" t="s">
        <v>1515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33</v>
      </c>
      <c r="AF17" t="str">
        <f t="shared" si="3"/>
        <v>0.</v>
      </c>
      <c r="AG17" t="str">
        <f t="shared" si="4"/>
        <v>33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'02 Oct'!E18</f>
        <v>mohamed abd el moanem Mohamed</v>
      </c>
      <c r="F18" s="37">
        <v>41915.043946759259</v>
      </c>
      <c r="G18" s="38">
        <v>83</v>
      </c>
      <c r="H18" s="35">
        <v>0.20690972222222223</v>
      </c>
      <c r="I18" s="35" t="s">
        <v>39</v>
      </c>
      <c r="J18" s="41">
        <v>3.1539351851851853E-2</v>
      </c>
      <c r="K18" s="35" t="s">
        <v>1516</v>
      </c>
      <c r="L18" s="39">
        <v>1.2384259259259258E-3</v>
      </c>
      <c r="M18" s="40">
        <v>7</v>
      </c>
      <c r="N18" s="35" t="s">
        <v>1517</v>
      </c>
      <c r="O18" s="35" t="s">
        <v>1518</v>
      </c>
      <c r="P18" s="35" t="s">
        <v>1519</v>
      </c>
      <c r="Q18" s="2"/>
      <c r="R18" s="2"/>
      <c r="S18" s="2"/>
      <c r="T18" s="19"/>
      <c r="U18" s="8">
        <v>0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6</v>
      </c>
      <c r="AF18" t="str">
        <f t="shared" si="3"/>
        <v>0.</v>
      </c>
      <c r="AG18" t="str">
        <f t="shared" si="4"/>
        <v>06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'02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'02 Oct'!E20</f>
        <v>Mohamed Adel Mohamed</v>
      </c>
      <c r="F20" s="37">
        <v>41915.792499999996</v>
      </c>
      <c r="G20" s="38">
        <v>186</v>
      </c>
      <c r="H20" s="35">
        <v>0.41450231481481481</v>
      </c>
      <c r="I20" s="35" t="s">
        <v>203</v>
      </c>
      <c r="J20" s="41">
        <v>8.8726851851851848E-2</v>
      </c>
      <c r="K20" s="35" t="s">
        <v>1520</v>
      </c>
      <c r="L20" s="39">
        <v>1.0763888888888889E-3</v>
      </c>
      <c r="M20" s="40">
        <v>9</v>
      </c>
      <c r="N20" s="35" t="s">
        <v>1521</v>
      </c>
      <c r="O20" s="35" t="s">
        <v>1522</v>
      </c>
      <c r="P20" s="35" t="s">
        <v>1523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14</v>
      </c>
      <c r="AF20" t="str">
        <f t="shared" si="3"/>
        <v>0.</v>
      </c>
      <c r="AG20" t="str">
        <f t="shared" si="4"/>
        <v>14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'02 Oct'!E21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8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'02 Oct'!E22</f>
        <v xml:space="preserve">Mohamed Alaa Elden </v>
      </c>
      <c r="F22" s="50">
        <v>41915.629305555551</v>
      </c>
      <c r="G22" s="38">
        <v>166</v>
      </c>
      <c r="H22" s="35">
        <v>0.36754629629629632</v>
      </c>
      <c r="I22" s="35" t="s">
        <v>39</v>
      </c>
      <c r="J22" s="41">
        <v>4.4131944444444439E-2</v>
      </c>
      <c r="K22" s="35" t="s">
        <v>1524</v>
      </c>
      <c r="L22" s="39">
        <v>1.5046296296296294E-3</v>
      </c>
      <c r="M22" s="40">
        <v>15</v>
      </c>
      <c r="N22" s="35" t="s">
        <v>1525</v>
      </c>
      <c r="O22" s="35" t="s">
        <v>690</v>
      </c>
      <c r="P22" s="35" t="s">
        <v>1526</v>
      </c>
      <c r="Q22" s="2">
        <v>1</v>
      </c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67</v>
      </c>
      <c r="AF22" t="str">
        <f t="shared" si="3"/>
        <v>0.</v>
      </c>
      <c r="AG22" t="str">
        <f t="shared" si="4"/>
        <v>67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'02 Oct'!E23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8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'02 Oct'!E24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>
        <v>0</v>
      </c>
      <c r="V24" s="8">
        <v>1</v>
      </c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'02 Oct'!E25</f>
        <v>Mohamed hosny ashmawy</v>
      </c>
      <c r="F25" s="37">
        <v>41915.667627314811</v>
      </c>
      <c r="G25" s="38">
        <v>167</v>
      </c>
      <c r="H25" s="35">
        <v>0.32962962962962966</v>
      </c>
      <c r="I25" s="35" t="s">
        <v>111</v>
      </c>
      <c r="J25" s="41">
        <v>5.4444444444444441E-2</v>
      </c>
      <c r="K25" s="35" t="s">
        <v>1133</v>
      </c>
      <c r="L25" s="39">
        <v>1.3194444444444443E-3</v>
      </c>
      <c r="M25" s="40">
        <v>13</v>
      </c>
      <c r="N25" s="35" t="s">
        <v>1527</v>
      </c>
      <c r="O25" s="35" t="s">
        <v>1429</v>
      </c>
      <c r="P25" s="35" t="s">
        <v>1528</v>
      </c>
      <c r="Q25" s="2"/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29</v>
      </c>
      <c r="AF25" t="str">
        <f t="shared" si="3"/>
        <v>0.</v>
      </c>
      <c r="AG25" t="str">
        <f t="shared" si="4"/>
        <v>29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'02 Oct'!E26</f>
        <v xml:space="preserve">Mohamed Sayed Mahmoud Mohamed </v>
      </c>
      <c r="F26" s="37">
        <v>41915.62537037037</v>
      </c>
      <c r="G26" s="38">
        <v>182</v>
      </c>
      <c r="H26" s="35">
        <v>0.32563657407407409</v>
      </c>
      <c r="I26" s="35" t="s">
        <v>39</v>
      </c>
      <c r="J26" s="41">
        <v>3.923611111111111E-2</v>
      </c>
      <c r="K26" s="35" t="s">
        <v>1529</v>
      </c>
      <c r="L26" s="39">
        <v>1.1921296296296296E-3</v>
      </c>
      <c r="M26" s="40">
        <v>11</v>
      </c>
      <c r="N26" s="35" t="s">
        <v>1530</v>
      </c>
      <c r="O26" s="35" t="s">
        <v>464</v>
      </c>
      <c r="P26" s="35" t="s">
        <v>1531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25</v>
      </c>
      <c r="AF26" t="str">
        <f t="shared" si="3"/>
        <v>0.</v>
      </c>
      <c r="AG26" t="str">
        <f t="shared" si="4"/>
        <v>25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'02 Oct'!E27</f>
        <v xml:space="preserve">Mohamed Zenhom Hassan </v>
      </c>
      <c r="F27" s="37">
        <v>41915.958067129628</v>
      </c>
      <c r="G27" s="38">
        <v>34</v>
      </c>
      <c r="H27" s="35">
        <v>4.2870370370370371E-2</v>
      </c>
      <c r="I27" s="35" t="s">
        <v>39</v>
      </c>
      <c r="J27" s="41">
        <v>1.7708333333333332E-3</v>
      </c>
      <c r="K27" s="35" t="s">
        <v>523</v>
      </c>
      <c r="L27" s="39">
        <v>1.1805555555555556E-3</v>
      </c>
      <c r="M27" s="40">
        <v>4</v>
      </c>
      <c r="N27" s="35" t="s">
        <v>1532</v>
      </c>
      <c r="O27" s="35" t="s">
        <v>1533</v>
      </c>
      <c r="P27" s="35" t="s">
        <v>1534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42</v>
      </c>
      <c r="AF27" t="str">
        <f t="shared" si="3"/>
        <v>0.</v>
      </c>
      <c r="AG27" t="str">
        <f t="shared" si="4"/>
        <v>42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'02 Oct'!E28</f>
        <v xml:space="preserve">Mostafa Mosaad Mohamed </v>
      </c>
      <c r="F28" s="37">
        <v>41915.709791666668</v>
      </c>
      <c r="G28" s="38">
        <v>152</v>
      </c>
      <c r="H28" s="35">
        <v>0.29108796296296297</v>
      </c>
      <c r="I28" s="35" t="s">
        <v>149</v>
      </c>
      <c r="J28" s="41">
        <v>3.6481481481481483E-2</v>
      </c>
      <c r="K28" s="35" t="s">
        <v>1535</v>
      </c>
      <c r="L28" s="39">
        <v>1.2384259259259258E-3</v>
      </c>
      <c r="M28" s="40">
        <v>8</v>
      </c>
      <c r="N28" s="35" t="s">
        <v>1033</v>
      </c>
      <c r="O28" s="35" t="s">
        <v>1379</v>
      </c>
      <c r="P28" s="35" t="s">
        <v>1536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91</v>
      </c>
      <c r="AF28" t="str">
        <f t="shared" si="3"/>
        <v>0.</v>
      </c>
      <c r="AG28" t="str">
        <f t="shared" si="4"/>
        <v>91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'02 Oct'!E29</f>
        <v xml:space="preserve">Omar Yhia Ahmed </v>
      </c>
      <c r="F29" s="37">
        <v>41915.876435185186</v>
      </c>
      <c r="G29" s="38">
        <v>84</v>
      </c>
      <c r="H29" s="35">
        <v>0.16513888888888889</v>
      </c>
      <c r="I29" s="35" t="s">
        <v>39</v>
      </c>
      <c r="J29" s="41">
        <v>2.2291666666666668E-2</v>
      </c>
      <c r="K29" s="35" t="s">
        <v>1537</v>
      </c>
      <c r="L29" s="39">
        <v>1.2037037037037038E-3</v>
      </c>
      <c r="M29" s="40">
        <v>4</v>
      </c>
      <c r="N29" s="35" t="s">
        <v>644</v>
      </c>
      <c r="O29" s="35" t="s">
        <v>1538</v>
      </c>
      <c r="P29" s="35" t="s">
        <v>1539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65</v>
      </c>
      <c r="AF29" t="str">
        <f t="shared" si="3"/>
        <v>0.</v>
      </c>
      <c r="AG29" t="str">
        <f t="shared" si="4"/>
        <v>65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'02 Oct'!E30</f>
        <v xml:space="preserve">Osma Khaled Ahmed </v>
      </c>
      <c r="F30" s="37">
        <v>41915.707974537036</v>
      </c>
      <c r="G30" s="38">
        <v>125</v>
      </c>
      <c r="H30" s="35">
        <v>0.29182870370370367</v>
      </c>
      <c r="I30" s="35" t="s">
        <v>39</v>
      </c>
      <c r="J30" s="41">
        <v>4.5648148148148153E-2</v>
      </c>
      <c r="K30" s="35" t="s">
        <v>1540</v>
      </c>
      <c r="L30" s="39">
        <v>1.5856481481481479E-3</v>
      </c>
      <c r="M30" s="40">
        <v>15</v>
      </c>
      <c r="N30" s="35" t="s">
        <v>1541</v>
      </c>
      <c r="O30" s="35" t="s">
        <v>380</v>
      </c>
      <c r="P30" s="35" t="s">
        <v>1542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91</v>
      </c>
      <c r="AF30" t="str">
        <f t="shared" si="3"/>
        <v>0.</v>
      </c>
      <c r="AG30" t="str">
        <f t="shared" si="4"/>
        <v>91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'02 Oct'!E31</f>
        <v>Sameh Fathy Ouf</v>
      </c>
      <c r="F31" s="37">
        <v>41915.625439814816</v>
      </c>
      <c r="G31" s="38">
        <v>137</v>
      </c>
      <c r="H31" s="35">
        <v>0.33401620370370372</v>
      </c>
      <c r="I31" s="35" t="s">
        <v>39</v>
      </c>
      <c r="J31" s="41">
        <v>3.4652777777777775E-2</v>
      </c>
      <c r="K31" s="35" t="s">
        <v>1543</v>
      </c>
      <c r="L31" s="39">
        <v>1.736111111111111E-3</v>
      </c>
      <c r="M31" s="40">
        <v>5</v>
      </c>
      <c r="N31" s="35" t="s">
        <v>1544</v>
      </c>
      <c r="O31" s="35" t="s">
        <v>1260</v>
      </c>
      <c r="P31" s="35" t="s">
        <v>1545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34</v>
      </c>
      <c r="AF31" t="str">
        <f t="shared" si="3"/>
        <v>0.</v>
      </c>
      <c r="AG31" t="str">
        <f t="shared" si="4"/>
        <v>34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'02 Oct'!E32</f>
        <v>Shehab Saeed El Sayed El Sayed</v>
      </c>
      <c r="F32" s="37">
        <v>41915.66569444444</v>
      </c>
      <c r="G32" s="38">
        <v>178</v>
      </c>
      <c r="H32" s="35">
        <v>0.33430555555555558</v>
      </c>
      <c r="I32" s="35" t="s">
        <v>39</v>
      </c>
      <c r="J32" s="41">
        <v>3.7627314814814815E-2</v>
      </c>
      <c r="K32" s="35" t="s">
        <v>1546</v>
      </c>
      <c r="L32" s="39">
        <v>1.2962962962962963E-3</v>
      </c>
      <c r="M32" s="40">
        <v>4</v>
      </c>
      <c r="N32" s="35" t="s">
        <v>1547</v>
      </c>
      <c r="O32" s="35" t="s">
        <v>1548</v>
      </c>
      <c r="P32" s="35" t="s">
        <v>1549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34</v>
      </c>
      <c r="AF32" t="str">
        <f t="shared" si="3"/>
        <v>0.</v>
      </c>
      <c r="AG32" t="str">
        <f t="shared" si="4"/>
        <v>34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'02 Oct'!E33</f>
        <v>Tawfek Roushdy Zaki</v>
      </c>
      <c r="F33" s="37">
        <v>41915.70894675926</v>
      </c>
      <c r="G33" s="38">
        <v>138</v>
      </c>
      <c r="H33" s="35">
        <v>0.29070601851851852</v>
      </c>
      <c r="I33" s="35" t="s">
        <v>39</v>
      </c>
      <c r="J33" s="41">
        <v>4.3622685185185188E-2</v>
      </c>
      <c r="K33" s="35" t="s">
        <v>1550</v>
      </c>
      <c r="L33" s="39">
        <v>1.3657407407407409E-3</v>
      </c>
      <c r="M33" s="40">
        <v>15</v>
      </c>
      <c r="N33" s="35" t="s">
        <v>1551</v>
      </c>
      <c r="O33" s="35" t="s">
        <v>1425</v>
      </c>
      <c r="P33" s="35" t="s">
        <v>1552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90</v>
      </c>
      <c r="AF33" t="str">
        <f t="shared" si="3"/>
        <v>0.</v>
      </c>
      <c r="AG33" t="str">
        <f t="shared" si="4"/>
        <v>90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'02 Oct'!E34</f>
        <v xml:space="preserve">Yasser El sayed Abd allah </v>
      </c>
      <c r="F34" s="37">
        <v>41915.625416666662</v>
      </c>
      <c r="G34" s="38">
        <v>188</v>
      </c>
      <c r="H34" s="35">
        <v>0.33196759259259262</v>
      </c>
      <c r="I34" s="35" t="s">
        <v>39</v>
      </c>
      <c r="J34" s="41">
        <v>4.3900462962962961E-2</v>
      </c>
      <c r="K34" s="35" t="s">
        <v>1553</v>
      </c>
      <c r="L34" s="39">
        <v>1.0995370370370371E-3</v>
      </c>
      <c r="M34" s="40">
        <v>11</v>
      </c>
      <c r="N34" s="35" t="s">
        <v>1554</v>
      </c>
      <c r="O34" s="35" t="s">
        <v>1522</v>
      </c>
      <c r="P34" s="35" t="s">
        <v>1555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'02 Oct'!E35</f>
        <v>Yehia galal El Nahas Galal</v>
      </c>
      <c r="F35" s="37">
        <v>41915.663877314815</v>
      </c>
      <c r="G35" s="38">
        <v>114</v>
      </c>
      <c r="H35" s="35">
        <v>0.33626157407407403</v>
      </c>
      <c r="I35" s="35" t="s">
        <v>39</v>
      </c>
      <c r="J35" s="41">
        <v>6.7986111111111108E-2</v>
      </c>
      <c r="K35" s="35" t="s">
        <v>1556</v>
      </c>
      <c r="L35" s="39">
        <v>1.8981481481481482E-3</v>
      </c>
      <c r="M35" s="40">
        <v>16</v>
      </c>
      <c r="N35" s="35" t="s">
        <v>1557</v>
      </c>
      <c r="O35" s="35" t="s">
        <v>1558</v>
      </c>
      <c r="P35" s="35" t="s">
        <v>1559</v>
      </c>
      <c r="Q35" s="2"/>
      <c r="R35" s="2">
        <v>1</v>
      </c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36</v>
      </c>
      <c r="AF35" t="str">
        <f t="shared" si="3"/>
        <v>0.</v>
      </c>
      <c r="AG35" t="str">
        <f t="shared" si="4"/>
        <v>36</v>
      </c>
    </row>
    <row r="36" spans="1:33" x14ac:dyDescent="0.25">
      <c r="A36" s="4" t="s">
        <v>9</v>
      </c>
      <c r="B36" s="3" t="s">
        <v>10</v>
      </c>
      <c r="C36" s="3"/>
      <c r="D36" s="5"/>
      <c r="E36" s="1"/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/>
      <c r="D37" s="5"/>
      <c r="E37" s="1"/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/>
      <c r="D38" s="5"/>
      <c r="E38" s="1"/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/>
      <c r="D39" s="5"/>
      <c r="E39" s="1"/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/>
      <c r="D40" s="5"/>
      <c r="E40" s="1"/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/>
      <c r="D41" s="5"/>
      <c r="E41" s="1"/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/>
      <c r="D42" s="5"/>
      <c r="E42" s="1"/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/>
      <c r="D43" s="5"/>
      <c r="E43" s="1"/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/>
      <c r="D44" s="5"/>
      <c r="E44" s="1"/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/>
      <c r="D45" s="5"/>
      <c r="E45" s="1"/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/>
      <c r="D46" s="5"/>
      <c r="E46" s="1"/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/>
      <c r="D47" s="5"/>
      <c r="E47" s="1"/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/>
      <c r="D48" s="5"/>
      <c r="E48" s="1"/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/>
      <c r="D49" s="5"/>
      <c r="E49" s="1"/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/>
      <c r="D50" s="5"/>
      <c r="E50" s="1"/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/>
      <c r="D51" s="5"/>
      <c r="E51" s="1"/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/>
      <c r="D52" s="5"/>
      <c r="E52" s="1"/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29" priority="5" operator="greaterThan">
      <formula>0.0416666666666667</formula>
    </cfRule>
  </conditionalFormatting>
  <conditionalFormatting sqref="L3:L35">
    <cfRule type="cellIs" dxfId="28" priority="2" operator="greaterThan">
      <formula>0.00138888888888889</formula>
    </cfRule>
    <cfRule type="cellIs" dxfId="27" priority="3" operator="greaterThan">
      <formula>0.0833333333333333</formula>
    </cfRule>
    <cfRule type="cellIs" dxfId="26" priority="4" operator="greaterThan">
      <formula>0.0833333333333333</formula>
    </cfRule>
  </conditionalFormatting>
  <conditionalFormatting sqref="H3:H35">
    <cfRule type="cellIs" dxfId="25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5" x14ac:dyDescent="0.25"/>
  <cols>
    <col min="1" max="1" width="6.5703125" customWidth="1"/>
    <col min="2" max="2" width="13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4" width="11.28515625" style="21" customWidth="1"/>
    <col min="15" max="15" width="10.710937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'03 Oct'!E3</f>
        <v>Ahmed  sayed Ali</v>
      </c>
      <c r="F3" s="37">
        <v>41916.959988425922</v>
      </c>
      <c r="G3" s="38">
        <v>184</v>
      </c>
      <c r="H3" s="35">
        <v>0.37358796296296298</v>
      </c>
      <c r="I3" s="35" t="s">
        <v>39</v>
      </c>
      <c r="J3" s="41">
        <v>3.5358796296296298E-2</v>
      </c>
      <c r="K3" s="35" t="s">
        <v>1560</v>
      </c>
      <c r="L3" s="39">
        <v>1.1805555555555556E-3</v>
      </c>
      <c r="M3" s="40">
        <v>8</v>
      </c>
      <c r="N3" s="35" t="s">
        <v>1561</v>
      </c>
      <c r="O3" s="35" t="s">
        <v>1562</v>
      </c>
      <c r="P3" s="35" t="s">
        <v>1563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73</v>
      </c>
      <c r="AF3" t="str">
        <f>MID(H3,1,2)</f>
        <v>0.</v>
      </c>
      <c r="AG3" t="str">
        <f>MID(H3,4,2)</f>
        <v>73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'03 Oct'!E4</f>
        <v xml:space="preserve">Ahmed Abd el azim Abd el atey </v>
      </c>
      <c r="F4" s="37"/>
      <c r="G4" s="38"/>
      <c r="H4" s="35"/>
      <c r="I4" s="35"/>
      <c r="J4" s="41"/>
      <c r="K4" s="35"/>
      <c r="L4" s="39"/>
      <c r="M4" s="40"/>
      <c r="N4" s="35"/>
      <c r="O4" s="35"/>
      <c r="P4" s="35"/>
      <c r="Q4" s="2"/>
      <c r="R4" s="2"/>
      <c r="S4" s="2"/>
      <c r="T4" s="19"/>
      <c r="U4" s="8">
        <v>0</v>
      </c>
      <c r="V4" s="8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'03 Oct'!E5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8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'03 Oct'!E6</f>
        <v>Ahmed Mohamed Ibrahim Eldossoki</v>
      </c>
      <c r="F6" s="37">
        <v>41916.624537037038</v>
      </c>
      <c r="G6" s="38">
        <v>240</v>
      </c>
      <c r="H6" s="35">
        <v>0.37643518518518521</v>
      </c>
      <c r="I6" s="35" t="s">
        <v>39</v>
      </c>
      <c r="J6" s="41">
        <v>4.1041666666666664E-2</v>
      </c>
      <c r="K6" s="35" t="s">
        <v>1564</v>
      </c>
      <c r="L6" s="39">
        <v>1.1342592592592591E-3</v>
      </c>
      <c r="M6" s="40">
        <v>9</v>
      </c>
      <c r="N6" s="35" t="s">
        <v>1565</v>
      </c>
      <c r="O6" s="35" t="s">
        <v>283</v>
      </c>
      <c r="P6" s="35" t="s">
        <v>1566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76</v>
      </c>
      <c r="AF6" t="str">
        <f t="shared" si="3"/>
        <v>0.</v>
      </c>
      <c r="AG6" t="str">
        <f t="shared" si="4"/>
        <v>76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'03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>
        <v>0</v>
      </c>
      <c r="V7" s="8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'03 Oct'!E8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8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'03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8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'03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'03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8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'03 Oct'!E12</f>
        <v>Ashraf Adel Anees</v>
      </c>
      <c r="F12" s="37">
        <v>41916.877442129626</v>
      </c>
      <c r="G12" s="38">
        <v>61</v>
      </c>
      <c r="H12" s="35">
        <v>0.12255787037037037</v>
      </c>
      <c r="I12" s="35" t="s">
        <v>39</v>
      </c>
      <c r="J12" s="41">
        <v>1.8865740740740742E-2</v>
      </c>
      <c r="K12" s="35" t="s">
        <v>1567</v>
      </c>
      <c r="L12" s="39">
        <v>1.4930555555555556E-3</v>
      </c>
      <c r="M12" s="40">
        <v>3</v>
      </c>
      <c r="N12" s="35" t="s">
        <v>1568</v>
      </c>
      <c r="O12" s="35" t="s">
        <v>1569</v>
      </c>
      <c r="P12" s="35" t="s">
        <v>1570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22</v>
      </c>
      <c r="AF12" t="str">
        <f t="shared" si="3"/>
        <v>0.</v>
      </c>
      <c r="AG12" t="str">
        <f t="shared" si="4"/>
        <v>22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'03 Oct'!E13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8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'03 Oct'!E14</f>
        <v>Ibrahim Mohamed Ibrahim</v>
      </c>
      <c r="F14" s="37">
        <v>41916.875115740739</v>
      </c>
      <c r="G14" s="38">
        <v>173</v>
      </c>
      <c r="H14" s="35">
        <v>0.33475694444444443</v>
      </c>
      <c r="I14" s="35" t="s">
        <v>39</v>
      </c>
      <c r="J14" s="41">
        <v>4.7916666666666663E-2</v>
      </c>
      <c r="K14" s="35" t="s">
        <v>1571</v>
      </c>
      <c r="L14" s="39">
        <v>1.3310185185185185E-3</v>
      </c>
      <c r="M14" s="40">
        <v>8</v>
      </c>
      <c r="N14" s="35" t="s">
        <v>902</v>
      </c>
      <c r="O14" s="35" t="s">
        <v>903</v>
      </c>
      <c r="P14" s="35" t="s">
        <v>1572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34</v>
      </c>
      <c r="AF14" t="str">
        <f t="shared" si="3"/>
        <v>0.</v>
      </c>
      <c r="AG14" t="str">
        <f t="shared" si="4"/>
        <v>34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'03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8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'03 Oct'!E16</f>
        <v>Mahmoud Moustafa Khalil</v>
      </c>
      <c r="F16" s="37">
        <v>41916.71162037037</v>
      </c>
      <c r="G16" s="38">
        <v>170</v>
      </c>
      <c r="H16" s="35">
        <v>0.24980324074074076</v>
      </c>
      <c r="I16" s="35" t="s">
        <v>39</v>
      </c>
      <c r="J16" s="41">
        <v>4.7303240740740743E-2</v>
      </c>
      <c r="K16" s="35" t="s">
        <v>1573</v>
      </c>
      <c r="L16" s="39">
        <v>1.1458333333333333E-3</v>
      </c>
      <c r="M16" s="40">
        <v>8</v>
      </c>
      <c r="N16" s="35" t="s">
        <v>1574</v>
      </c>
      <c r="O16" s="35" t="s">
        <v>528</v>
      </c>
      <c r="P16" s="35" t="s">
        <v>1575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49</v>
      </c>
      <c r="AF16" t="str">
        <f t="shared" si="3"/>
        <v>0.</v>
      </c>
      <c r="AG16" t="str">
        <f t="shared" si="4"/>
        <v>49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'03 Oct'!E17</f>
        <v>Micheal Samy</v>
      </c>
      <c r="F17" s="37">
        <v>41916.667175925926</v>
      </c>
      <c r="G17" s="38">
        <v>186</v>
      </c>
      <c r="H17" s="35">
        <v>0.37358796296296298</v>
      </c>
      <c r="I17" s="35" t="s">
        <v>39</v>
      </c>
      <c r="J17" s="41">
        <v>3.4872685185185187E-2</v>
      </c>
      <c r="K17" s="35" t="s">
        <v>1576</v>
      </c>
      <c r="L17" s="39">
        <v>1.2847222222222223E-3</v>
      </c>
      <c r="M17" s="40">
        <v>11</v>
      </c>
      <c r="N17" s="35" t="s">
        <v>1577</v>
      </c>
      <c r="O17" s="35" t="s">
        <v>1188</v>
      </c>
      <c r="P17" s="35" t="s">
        <v>1578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73</v>
      </c>
      <c r="AF17" t="str">
        <f t="shared" si="3"/>
        <v>0.</v>
      </c>
      <c r="AG17" t="str">
        <f t="shared" si="4"/>
        <v>73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'03 Oct'!E18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8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'03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8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'03 Oct'!E20</f>
        <v>Mohamed Adel Mohamed</v>
      </c>
      <c r="F20" s="37">
        <v>41916.043576388889</v>
      </c>
      <c r="G20" s="38">
        <v>62</v>
      </c>
      <c r="H20" s="35">
        <v>0.12530092592592593</v>
      </c>
      <c r="I20" s="35" t="s">
        <v>203</v>
      </c>
      <c r="J20" s="41">
        <v>1.0011574074074074E-2</v>
      </c>
      <c r="K20" s="35" t="s">
        <v>1583</v>
      </c>
      <c r="L20" s="39">
        <v>1.1111111111111111E-3</v>
      </c>
      <c r="M20" s="40">
        <v>9</v>
      </c>
      <c r="N20" s="35" t="s">
        <v>1584</v>
      </c>
      <c r="O20" s="35" t="s">
        <v>704</v>
      </c>
      <c r="P20" s="35" t="s">
        <v>1585</v>
      </c>
      <c r="Q20" s="2"/>
      <c r="R20" s="2"/>
      <c r="S20" s="2"/>
      <c r="T20" s="19"/>
      <c r="U20" s="8">
        <v>0</v>
      </c>
      <c r="V20" s="8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25</v>
      </c>
      <c r="AF20" t="str">
        <f t="shared" si="3"/>
        <v>0.</v>
      </c>
      <c r="AG20" t="str">
        <f t="shared" si="4"/>
        <v>25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'03 Oct'!E21</f>
        <v>Mohamed Ahmed Abdelmomnem</v>
      </c>
      <c r="F21" s="37">
        <v>41916.711458333331</v>
      </c>
      <c r="G21" s="38">
        <v>169</v>
      </c>
      <c r="H21" s="35">
        <v>0.28854166666666664</v>
      </c>
      <c r="I21" s="35" t="s">
        <v>39</v>
      </c>
      <c r="J21" s="41">
        <v>4.1296296296296296E-2</v>
      </c>
      <c r="K21" s="35" t="s">
        <v>1579</v>
      </c>
      <c r="L21" s="39">
        <v>1.2268518518518518E-3</v>
      </c>
      <c r="M21" s="40">
        <v>6</v>
      </c>
      <c r="N21" s="35" t="s">
        <v>1580</v>
      </c>
      <c r="O21" s="35" t="s">
        <v>1581</v>
      </c>
      <c r="P21" s="35" t="s">
        <v>1582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88</v>
      </c>
      <c r="AF21" t="str">
        <f t="shared" si="3"/>
        <v>0.</v>
      </c>
      <c r="AG21" t="str">
        <f t="shared" si="4"/>
        <v>88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'03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8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'03 Oct'!E23</f>
        <v>Mohamed Badreldin Fakhry</v>
      </c>
      <c r="F23" s="37">
        <v>41916.711284722223</v>
      </c>
      <c r="G23" s="38">
        <v>130</v>
      </c>
      <c r="H23" s="35">
        <v>0.28871527777777778</v>
      </c>
      <c r="I23" s="35" t="s">
        <v>220</v>
      </c>
      <c r="J23" s="41">
        <v>3.6018518518518519E-2</v>
      </c>
      <c r="K23" s="35" t="s">
        <v>1586</v>
      </c>
      <c r="L23" s="39">
        <v>1.5856481481481479E-3</v>
      </c>
      <c r="M23" s="40">
        <v>4</v>
      </c>
      <c r="N23" s="35" t="s">
        <v>1587</v>
      </c>
      <c r="O23" s="35" t="s">
        <v>621</v>
      </c>
      <c r="P23" s="35" t="s">
        <v>1559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88</v>
      </c>
      <c r="AF23" t="str">
        <f t="shared" si="3"/>
        <v>0.</v>
      </c>
      <c r="AG23" t="str">
        <f t="shared" si="4"/>
        <v>88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'03 Oct'!E24</f>
        <v xml:space="preserve">Mohamed Hany Ahmed Ahmed </v>
      </c>
      <c r="F24" s="47">
        <v>41916.891041666662</v>
      </c>
      <c r="G24" s="38">
        <v>55</v>
      </c>
      <c r="H24" s="35">
        <v>0.10895833333333334</v>
      </c>
      <c r="I24" s="35" t="s">
        <v>39</v>
      </c>
      <c r="J24" s="41">
        <v>1.8518518518518517E-3</v>
      </c>
      <c r="K24" s="35" t="s">
        <v>1588</v>
      </c>
      <c r="L24" s="39">
        <v>1.1921296296296296E-3</v>
      </c>
      <c r="M24" s="40">
        <v>5</v>
      </c>
      <c r="N24" s="35" t="s">
        <v>1589</v>
      </c>
      <c r="O24" s="35" t="s">
        <v>1590</v>
      </c>
      <c r="P24" s="35" t="s">
        <v>1591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8</v>
      </c>
      <c r="AF24" t="str">
        <f t="shared" si="3"/>
        <v>0.</v>
      </c>
      <c r="AG24" t="str">
        <f t="shared" si="4"/>
        <v>08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'03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8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'03 Oct'!E26</f>
        <v xml:space="preserve">Mohamed Sayed Mahmoud Mohamed </v>
      </c>
      <c r="F26" s="37">
        <v>41916.624062499999</v>
      </c>
      <c r="G26" s="38">
        <v>200</v>
      </c>
      <c r="H26" s="35">
        <v>0.33501157407407406</v>
      </c>
      <c r="I26" s="35" t="s">
        <v>39</v>
      </c>
      <c r="J26" s="41">
        <v>4.1122685185185186E-2</v>
      </c>
      <c r="K26" s="35" t="s">
        <v>1592</v>
      </c>
      <c r="L26" s="39">
        <v>1.1458333333333333E-3</v>
      </c>
      <c r="M26" s="40">
        <v>9</v>
      </c>
      <c r="N26" s="35" t="s">
        <v>1593</v>
      </c>
      <c r="O26" s="35" t="s">
        <v>295</v>
      </c>
      <c r="P26" s="35" t="s">
        <v>1594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35</v>
      </c>
      <c r="AF26" t="str">
        <f t="shared" si="3"/>
        <v>0.</v>
      </c>
      <c r="AG26" t="str">
        <f t="shared" si="4"/>
        <v>35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'03 Oct'!E27</f>
        <v xml:space="preserve">Mohamed Zenhom Hassan </v>
      </c>
      <c r="F27" s="37">
        <v>41916.876307870371</v>
      </c>
      <c r="G27" s="38">
        <v>207</v>
      </c>
      <c r="H27" s="35">
        <v>0.45760416666666665</v>
      </c>
      <c r="I27" s="35" t="s">
        <v>39</v>
      </c>
      <c r="J27" s="41">
        <v>3.8715277777777779E-2</v>
      </c>
      <c r="K27" s="35" t="s">
        <v>1595</v>
      </c>
      <c r="L27" s="39">
        <v>1.3773148148148147E-3</v>
      </c>
      <c r="M27" s="40">
        <v>6</v>
      </c>
      <c r="N27" s="35" t="s">
        <v>1596</v>
      </c>
      <c r="O27" s="35" t="s">
        <v>725</v>
      </c>
      <c r="P27" s="35" t="s">
        <v>1597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57</v>
      </c>
      <c r="AF27" t="str">
        <f t="shared" si="3"/>
        <v>0.</v>
      </c>
      <c r="AG27" t="str">
        <f t="shared" si="4"/>
        <v>57</v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'03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8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'03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8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'03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8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'03 Oct'!E31</f>
        <v>Sameh Fathy Ouf</v>
      </c>
      <c r="F31" s="37">
        <v>41916.62736111111</v>
      </c>
      <c r="G31" s="38">
        <v>125</v>
      </c>
      <c r="H31" s="35">
        <v>0.33158564814814812</v>
      </c>
      <c r="I31" s="35" t="s">
        <v>39</v>
      </c>
      <c r="J31" s="41">
        <v>4.0057870370370369E-2</v>
      </c>
      <c r="K31" s="35" t="s">
        <v>720</v>
      </c>
      <c r="L31" s="39">
        <v>1.9097222222222222E-3</v>
      </c>
      <c r="M31" s="40">
        <v>5</v>
      </c>
      <c r="N31" s="35" t="s">
        <v>1598</v>
      </c>
      <c r="O31" s="35" t="s">
        <v>1599</v>
      </c>
      <c r="P31" s="35" t="s">
        <v>1600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31</v>
      </c>
      <c r="AF31" t="str">
        <f t="shared" si="3"/>
        <v>0.</v>
      </c>
      <c r="AG31" t="str">
        <f t="shared" si="4"/>
        <v>31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'03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8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'03 Oct'!E33</f>
        <v>Tawfek Roushdy Zaki</v>
      </c>
      <c r="F33" s="37">
        <v>41916.667546296296</v>
      </c>
      <c r="G33" s="38">
        <v>196</v>
      </c>
      <c r="H33" s="35">
        <v>0.33592592592592596</v>
      </c>
      <c r="I33" s="35" t="s">
        <v>39</v>
      </c>
      <c r="J33" s="41">
        <v>4.0462962962962964E-2</v>
      </c>
      <c r="K33" s="35" t="s">
        <v>1601</v>
      </c>
      <c r="L33" s="39">
        <v>1.1458333333333333E-3</v>
      </c>
      <c r="M33" s="40">
        <v>11</v>
      </c>
      <c r="N33" s="35" t="s">
        <v>1602</v>
      </c>
      <c r="O33" s="35" t="s">
        <v>1603</v>
      </c>
      <c r="P33" s="35" t="s">
        <v>1043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35</v>
      </c>
      <c r="AF33" t="str">
        <f t="shared" si="3"/>
        <v>0.</v>
      </c>
      <c r="AG33" t="str">
        <f t="shared" si="4"/>
        <v>35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'03 Oct'!E34</f>
        <v xml:space="preserve">Yasser El sayed Abd allah </v>
      </c>
      <c r="F34" s="37">
        <v>41916.625046296293</v>
      </c>
      <c r="G34" s="38">
        <v>197</v>
      </c>
      <c r="H34" s="35">
        <v>0.33270833333333333</v>
      </c>
      <c r="I34" s="35" t="s">
        <v>39</v>
      </c>
      <c r="J34" s="41">
        <v>3.7025462962962961E-2</v>
      </c>
      <c r="K34" s="35" t="s">
        <v>1604</v>
      </c>
      <c r="L34" s="39">
        <v>1.1689814814814816E-3</v>
      </c>
      <c r="M34" s="40">
        <v>11</v>
      </c>
      <c r="N34" s="35" t="s">
        <v>1605</v>
      </c>
      <c r="O34" s="35" t="s">
        <v>795</v>
      </c>
      <c r="P34" s="35" t="s">
        <v>1606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'03 Oct'!E35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8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'03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'03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'03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'03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'03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'03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'03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'03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'03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'03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'03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'03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'03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'03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'03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'03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'03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24" priority="5" operator="greaterThan">
      <formula>0.0416666666666667</formula>
    </cfRule>
  </conditionalFormatting>
  <conditionalFormatting sqref="L3:L35">
    <cfRule type="cellIs" dxfId="23" priority="2" operator="greaterThan">
      <formula>0.00138888888888889</formula>
    </cfRule>
    <cfRule type="cellIs" dxfId="22" priority="3" operator="greaterThan">
      <formula>0.0833333333333333</formula>
    </cfRule>
    <cfRule type="cellIs" dxfId="21" priority="4" operator="greaterThan">
      <formula>0.0833333333333333</formula>
    </cfRule>
  </conditionalFormatting>
  <conditionalFormatting sqref="H3:H35">
    <cfRule type="cellIs" dxfId="2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F20" sqref="F20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'04 Oct'!E3</f>
        <v>Ahmed  sayed Ali</v>
      </c>
      <c r="F3" s="37">
        <v>41917.055960648147</v>
      </c>
      <c r="G3" s="2">
        <v>63</v>
      </c>
      <c r="H3" s="35">
        <v>0.29450231481481481</v>
      </c>
      <c r="I3" s="35" t="s">
        <v>39</v>
      </c>
      <c r="J3" s="41">
        <v>4.099537037037037E-2</v>
      </c>
      <c r="K3" s="35" t="s">
        <v>1607</v>
      </c>
      <c r="L3" s="39">
        <v>1.0069444444444444E-3</v>
      </c>
      <c r="M3" s="2">
        <v>7</v>
      </c>
      <c r="N3" s="2" t="s">
        <v>1608</v>
      </c>
      <c r="O3" s="2" t="s">
        <v>1609</v>
      </c>
      <c r="P3" s="2" t="s">
        <v>1610</v>
      </c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94</v>
      </c>
      <c r="AF3" t="str">
        <f>MID(H3,1,2)</f>
        <v>0.</v>
      </c>
      <c r="AG3" t="str">
        <f>MID(H3,4,2)</f>
        <v>94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'04 Oct'!E4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2"/>
      <c r="N4" s="2"/>
      <c r="O4" s="2"/>
      <c r="P4" s="2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'04 Oct'!E5</f>
        <v xml:space="preserve">Ahmed Adel Hassan </v>
      </c>
      <c r="F5" s="37"/>
      <c r="G5" s="2"/>
      <c r="H5" s="35"/>
      <c r="I5" s="35"/>
      <c r="J5" s="41"/>
      <c r="K5" s="35"/>
      <c r="L5" s="39"/>
      <c r="M5" s="2"/>
      <c r="N5" s="2"/>
      <c r="O5" s="2"/>
      <c r="P5" s="2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'04 Oct'!E6</f>
        <v>Ahmed Mohamed Ibrahim Eldossoki</v>
      </c>
      <c r="F6" s="37">
        <v>41917.625787037032</v>
      </c>
      <c r="G6" s="2">
        <v>262</v>
      </c>
      <c r="H6" s="35">
        <v>0.33134259259259258</v>
      </c>
      <c r="I6" s="35" t="s">
        <v>39</v>
      </c>
      <c r="J6" s="41">
        <v>4.3159722222222224E-2</v>
      </c>
      <c r="K6" s="35" t="s">
        <v>1611</v>
      </c>
      <c r="L6" s="39">
        <v>1.0300925925925926E-3</v>
      </c>
      <c r="M6" s="2">
        <v>11</v>
      </c>
      <c r="N6" s="2" t="s">
        <v>1612</v>
      </c>
      <c r="O6" s="2" t="s">
        <v>1613</v>
      </c>
      <c r="P6" s="2" t="s">
        <v>1614</v>
      </c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31</v>
      </c>
      <c r="AF6" t="str">
        <f t="shared" si="3"/>
        <v>0.</v>
      </c>
      <c r="AG6" t="str">
        <f t="shared" si="4"/>
        <v>31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'04 Oct'!E7</f>
        <v>Ahmed Mohamed Nabil</v>
      </c>
      <c r="F7" s="37"/>
      <c r="G7" s="2"/>
      <c r="H7" s="35"/>
      <c r="I7" s="35"/>
      <c r="J7" s="41"/>
      <c r="K7" s="35"/>
      <c r="L7" s="39"/>
      <c r="M7" s="2"/>
      <c r="N7" s="2"/>
      <c r="O7" s="2"/>
      <c r="P7" s="2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'04 Oct'!E8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'04 Oct'!E9</f>
        <v>Alaa elden fathy hamdy</v>
      </c>
      <c r="F9" s="50">
        <v>41917.634328703702</v>
      </c>
      <c r="G9" s="38">
        <v>236</v>
      </c>
      <c r="H9" s="35">
        <v>0.32211805555555556</v>
      </c>
      <c r="I9" s="35" t="s">
        <v>39</v>
      </c>
      <c r="J9" s="41">
        <v>3.5937500000000004E-2</v>
      </c>
      <c r="K9" s="35" t="s">
        <v>1615</v>
      </c>
      <c r="L9" s="39">
        <v>1.1689814814814816E-3</v>
      </c>
      <c r="M9" s="40">
        <v>8</v>
      </c>
      <c r="N9" s="35" t="s">
        <v>347</v>
      </c>
      <c r="O9" s="35" t="s">
        <v>1616</v>
      </c>
      <c r="P9" s="35" t="s">
        <v>1617</v>
      </c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22</v>
      </c>
      <c r="AF9" t="str">
        <f t="shared" si="3"/>
        <v>0.</v>
      </c>
      <c r="AG9" t="str">
        <f t="shared" si="4"/>
        <v>22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'04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'04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'04 Oct'!E12</f>
        <v>Ashraf Adel Anees</v>
      </c>
      <c r="F12" s="37">
        <v>41917.878715277773</v>
      </c>
      <c r="G12" s="38">
        <v>141</v>
      </c>
      <c r="H12" s="35">
        <v>0.33033564814814814</v>
      </c>
      <c r="I12" s="35" t="s">
        <v>39</v>
      </c>
      <c r="J12" s="41">
        <v>3.037037037037037E-2</v>
      </c>
      <c r="K12" s="35" t="s">
        <v>1618</v>
      </c>
      <c r="L12" s="39">
        <v>1.1689814814814816E-3</v>
      </c>
      <c r="M12" s="40">
        <v>5</v>
      </c>
      <c r="N12" s="35" t="s">
        <v>1619</v>
      </c>
      <c r="O12" s="35" t="s">
        <v>1620</v>
      </c>
      <c r="P12" s="35" t="s">
        <v>1621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'04 Oct'!E13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'04 Oct'!E14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'04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'04 Oct'!E16</f>
        <v>Mahmoud Moustafa Khalil</v>
      </c>
      <c r="F16" s="37">
        <v>41917.879004629627</v>
      </c>
      <c r="G16" s="38">
        <v>75</v>
      </c>
      <c r="H16" s="35">
        <v>0.12099537037037038</v>
      </c>
      <c r="I16" s="35" t="s">
        <v>39</v>
      </c>
      <c r="J16" s="41">
        <v>2.0983796296296296E-2</v>
      </c>
      <c r="K16" s="35" t="s">
        <v>1622</v>
      </c>
      <c r="L16" s="39">
        <v>1.25E-3</v>
      </c>
      <c r="M16" s="40">
        <v>2</v>
      </c>
      <c r="N16" s="35" t="s">
        <v>815</v>
      </c>
      <c r="O16" s="35" t="s">
        <v>1623</v>
      </c>
      <c r="P16" s="35" t="s">
        <v>1624</v>
      </c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20</v>
      </c>
      <c r="AF16" t="str">
        <f t="shared" si="3"/>
        <v>0.</v>
      </c>
      <c r="AG16" t="str">
        <f t="shared" si="4"/>
        <v>20</v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'04 Oct'!E17</f>
        <v>Micheal Samy</v>
      </c>
      <c r="F17" s="37">
        <v>41917.668206018519</v>
      </c>
      <c r="G17" s="38">
        <v>181</v>
      </c>
      <c r="H17" s="35">
        <v>0.33223379629629629</v>
      </c>
      <c r="I17" s="35" t="s">
        <v>39</v>
      </c>
      <c r="J17" s="41">
        <v>3.9953703703703707E-2</v>
      </c>
      <c r="K17" s="35" t="s">
        <v>1625</v>
      </c>
      <c r="L17" s="39">
        <v>1.2847222222222223E-3</v>
      </c>
      <c r="M17" s="40">
        <v>12</v>
      </c>
      <c r="N17" s="35" t="s">
        <v>1626</v>
      </c>
      <c r="O17" s="35" t="s">
        <v>1627</v>
      </c>
      <c r="P17" s="35" t="s">
        <v>1628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32</v>
      </c>
      <c r="AF17" t="str">
        <f t="shared" si="3"/>
        <v>0.</v>
      </c>
      <c r="AG17" t="str">
        <f t="shared" si="4"/>
        <v>32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'04 Oct'!E18</f>
        <v>mohamed abd el moanem Mohamed</v>
      </c>
      <c r="F18" s="50">
        <v>41917.880995370368</v>
      </c>
      <c r="G18" s="38">
        <v>80</v>
      </c>
      <c r="H18" s="35">
        <v>0.11900462962962964</v>
      </c>
      <c r="I18" s="35" t="s">
        <v>39</v>
      </c>
      <c r="J18" s="41">
        <v>2.4675925925925924E-2</v>
      </c>
      <c r="K18" s="35" t="s">
        <v>1327</v>
      </c>
      <c r="L18" s="39">
        <v>1.0995370370370371E-3</v>
      </c>
      <c r="M18" s="40">
        <v>5</v>
      </c>
      <c r="N18" s="35" t="s">
        <v>1034</v>
      </c>
      <c r="O18" s="35" t="s">
        <v>917</v>
      </c>
      <c r="P18" s="35" t="s">
        <v>1113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19</v>
      </c>
      <c r="AF18" t="str">
        <f t="shared" si="3"/>
        <v>0.</v>
      </c>
      <c r="AG18" t="str">
        <f t="shared" si="4"/>
        <v>19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'04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'04 Oct'!E20</f>
        <v>Mohamed Adel Mohamed</v>
      </c>
      <c r="F20" s="37"/>
      <c r="G20" s="38"/>
      <c r="H20" s="35"/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'04 Oct'!E21</f>
        <v>Mohamed Ahmed Abdelmomnem</v>
      </c>
      <c r="F21" s="50">
        <v>41917.716319444444</v>
      </c>
      <c r="G21" s="38">
        <v>181</v>
      </c>
      <c r="H21" s="35">
        <v>0.32578703703703704</v>
      </c>
      <c r="I21" s="35" t="s">
        <v>39</v>
      </c>
      <c r="J21" s="41">
        <v>3.875E-2</v>
      </c>
      <c r="K21" s="35" t="s">
        <v>1629</v>
      </c>
      <c r="L21" s="39">
        <v>1.1921296296296296E-3</v>
      </c>
      <c r="M21" s="40">
        <v>4</v>
      </c>
      <c r="N21" s="35" t="s">
        <v>1630</v>
      </c>
      <c r="O21" s="35" t="s">
        <v>1631</v>
      </c>
      <c r="P21" s="35" t="s">
        <v>1632</v>
      </c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25</v>
      </c>
      <c r="AF21" t="str">
        <f t="shared" si="3"/>
        <v>0.</v>
      </c>
      <c r="AG21" t="str">
        <f t="shared" si="4"/>
        <v>25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'04 Oct'!E22</f>
        <v xml:space="preserve">Mohamed Alaa Elden </v>
      </c>
      <c r="F22" s="37">
        <v>41917.625381944439</v>
      </c>
      <c r="G22" s="38">
        <v>164</v>
      </c>
      <c r="H22" s="35">
        <v>0.33081018518518518</v>
      </c>
      <c r="I22" s="35" t="s">
        <v>39</v>
      </c>
      <c r="J22" s="41">
        <v>3.2777777777777781E-2</v>
      </c>
      <c r="K22" s="35" t="s">
        <v>1633</v>
      </c>
      <c r="L22" s="39">
        <v>1.5740740740740741E-3</v>
      </c>
      <c r="M22" s="40">
        <v>14</v>
      </c>
      <c r="N22" s="35" t="s">
        <v>1634</v>
      </c>
      <c r="O22" s="35" t="s">
        <v>1130</v>
      </c>
      <c r="P22" s="35" t="s">
        <v>1635</v>
      </c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30</v>
      </c>
      <c r="AF22" t="str">
        <f t="shared" si="3"/>
        <v>0.</v>
      </c>
      <c r="AG22" t="str">
        <f t="shared" si="4"/>
        <v>30</v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'04 Oct'!E23</f>
        <v>Mohamed Badreldin Fakhry</v>
      </c>
      <c r="F23" s="37">
        <v>41917.711423611108</v>
      </c>
      <c r="G23" s="38">
        <v>155</v>
      </c>
      <c r="H23" s="35">
        <v>0.33068287037037036</v>
      </c>
      <c r="I23" s="35" t="s">
        <v>220</v>
      </c>
      <c r="J23" s="41">
        <v>3.8784722222222227E-2</v>
      </c>
      <c r="K23" s="35" t="s">
        <v>1636</v>
      </c>
      <c r="L23" s="39">
        <v>1.5972222222222221E-3</v>
      </c>
      <c r="M23" s="40">
        <v>4</v>
      </c>
      <c r="N23" s="35" t="s">
        <v>1637</v>
      </c>
      <c r="O23" s="35" t="s">
        <v>1638</v>
      </c>
      <c r="P23" s="35" t="s">
        <v>1639</v>
      </c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'04 Oct'!E24</f>
        <v xml:space="preserve">Mohamed Hany Ahmed Ahmed </v>
      </c>
      <c r="F24" s="37">
        <v>41917.791956018518</v>
      </c>
      <c r="G24" s="38">
        <v>177</v>
      </c>
      <c r="H24" s="35">
        <v>0.41513888888888889</v>
      </c>
      <c r="I24" s="35" t="s">
        <v>39</v>
      </c>
      <c r="J24" s="41">
        <v>5.5856481481481479E-2</v>
      </c>
      <c r="K24" s="35" t="s">
        <v>1640</v>
      </c>
      <c r="L24" s="39">
        <v>1.1574074074074073E-3</v>
      </c>
      <c r="M24" s="40">
        <v>8</v>
      </c>
      <c r="N24" s="35" t="s">
        <v>1641</v>
      </c>
      <c r="O24" s="35" t="s">
        <v>1642</v>
      </c>
      <c r="P24" s="35" t="s">
        <v>1643</v>
      </c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15</v>
      </c>
      <c r="AF24" t="str">
        <f t="shared" si="3"/>
        <v>0.</v>
      </c>
      <c r="AG24" t="str">
        <f t="shared" si="4"/>
        <v>15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'04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'04 Oct'!E26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'04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'04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'04 Oct'!E29</f>
        <v xml:space="preserve">Omar Yhia Ahmed </v>
      </c>
      <c r="F29" s="37">
        <v>41917.668495370366</v>
      </c>
      <c r="G29" s="38">
        <v>210</v>
      </c>
      <c r="H29" s="35">
        <v>0.33055555555555555</v>
      </c>
      <c r="I29" s="35" t="s">
        <v>889</v>
      </c>
      <c r="J29" s="41">
        <v>4.8136574074074075E-2</v>
      </c>
      <c r="K29" s="35" t="s">
        <v>1644</v>
      </c>
      <c r="L29" s="39">
        <v>1.2037037037037038E-3</v>
      </c>
      <c r="M29" s="40">
        <v>10</v>
      </c>
      <c r="N29" s="35" t="s">
        <v>1645</v>
      </c>
      <c r="O29" s="35" t="s">
        <v>1646</v>
      </c>
      <c r="P29" s="35" t="s">
        <v>1647</v>
      </c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30</v>
      </c>
      <c r="AF29" t="str">
        <f t="shared" si="3"/>
        <v>0.</v>
      </c>
      <c r="AG29" t="str">
        <f t="shared" si="4"/>
        <v>30</v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'04 Oct'!E30</f>
        <v xml:space="preserve">Osma Khaled Ahmed </v>
      </c>
      <c r="F30" s="37">
        <v>41917.666712962964</v>
      </c>
      <c r="G30" s="38">
        <v>193</v>
      </c>
      <c r="H30" s="35">
        <v>0.33328703703703705</v>
      </c>
      <c r="I30" s="35" t="s">
        <v>39</v>
      </c>
      <c r="J30" s="41">
        <v>3.8379629629629632E-2</v>
      </c>
      <c r="K30" s="35" t="s">
        <v>1524</v>
      </c>
      <c r="L30" s="39">
        <v>1.2731481481481483E-3</v>
      </c>
      <c r="M30" s="40">
        <v>13</v>
      </c>
      <c r="N30" s="35" t="s">
        <v>1648</v>
      </c>
      <c r="O30" s="35" t="s">
        <v>1649</v>
      </c>
      <c r="P30" s="35" t="s">
        <v>1650</v>
      </c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33</v>
      </c>
      <c r="AF30" t="str">
        <f t="shared" si="3"/>
        <v>0.</v>
      </c>
      <c r="AG30" t="str">
        <f t="shared" si="4"/>
        <v>33</v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'04 Oct'!E31</f>
        <v>Sameh Fathy Ouf</v>
      </c>
      <c r="F31" s="37">
        <v>41917.626527777778</v>
      </c>
      <c r="G31" s="38">
        <v>141</v>
      </c>
      <c r="H31" s="35">
        <v>0.32894675925925926</v>
      </c>
      <c r="I31" s="35" t="s">
        <v>39</v>
      </c>
      <c r="J31" s="41">
        <v>3.8877314814814816E-2</v>
      </c>
      <c r="K31" s="35" t="s">
        <v>1651</v>
      </c>
      <c r="L31" s="39">
        <v>1.8402777777777777E-3</v>
      </c>
      <c r="M31" s="40">
        <v>5</v>
      </c>
      <c r="N31" s="35" t="s">
        <v>1652</v>
      </c>
      <c r="O31" s="35" t="s">
        <v>1220</v>
      </c>
      <c r="P31" s="35" t="s">
        <v>1653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28</v>
      </c>
      <c r="AF31" t="str">
        <f t="shared" si="3"/>
        <v>0.</v>
      </c>
      <c r="AG31" t="str">
        <f t="shared" si="4"/>
        <v>28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'04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'04 Oct'!E33</f>
        <v>Tawfek Roushdy Zaki</v>
      </c>
      <c r="F33" s="37">
        <v>41917.66710648148</v>
      </c>
      <c r="G33" s="38">
        <v>164</v>
      </c>
      <c r="H33" s="35">
        <v>0.29296296296296298</v>
      </c>
      <c r="I33" s="35" t="s">
        <v>39</v>
      </c>
      <c r="J33" s="41">
        <v>3.9270833333333331E-2</v>
      </c>
      <c r="K33" s="35" t="s">
        <v>1654</v>
      </c>
      <c r="L33" s="39">
        <v>1.3657407407407409E-3</v>
      </c>
      <c r="M33" s="40">
        <v>5</v>
      </c>
      <c r="N33" s="35" t="s">
        <v>1655</v>
      </c>
      <c r="O33" s="35" t="s">
        <v>365</v>
      </c>
      <c r="P33" s="35" t="s">
        <v>1656</v>
      </c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92</v>
      </c>
      <c r="AF33" t="str">
        <f t="shared" si="3"/>
        <v>0.</v>
      </c>
      <c r="AG33" t="str">
        <f t="shared" si="4"/>
        <v>92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'04 Oct'!E34</f>
        <v xml:space="preserve">Yasser El sayed Abd allah </v>
      </c>
      <c r="F34" s="37">
        <v>41917.626134259255</v>
      </c>
      <c r="G34" s="38">
        <v>224</v>
      </c>
      <c r="H34" s="35">
        <v>0.33401620370370372</v>
      </c>
      <c r="I34" s="35" t="s">
        <v>39</v>
      </c>
      <c r="J34" s="41">
        <v>4.1215277777777774E-2</v>
      </c>
      <c r="K34" s="35" t="s">
        <v>1657</v>
      </c>
      <c r="L34" s="39">
        <v>1.1689814814814816E-3</v>
      </c>
      <c r="M34" s="40">
        <v>7</v>
      </c>
      <c r="N34" s="35" t="s">
        <v>1658</v>
      </c>
      <c r="O34" s="35" t="s">
        <v>237</v>
      </c>
      <c r="P34" s="35" t="s">
        <v>1659</v>
      </c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'04 Oct'!E35</f>
        <v>Yehia galal El Nahas Galal</v>
      </c>
      <c r="F35" s="37">
        <v>41917.959976851853</v>
      </c>
      <c r="G35" s="38">
        <v>15</v>
      </c>
      <c r="H35" s="35">
        <v>4.0023148148148148E-2</v>
      </c>
      <c r="I35" s="35" t="s">
        <v>39</v>
      </c>
      <c r="J35" s="41">
        <v>0</v>
      </c>
      <c r="K35" s="35" t="s">
        <v>1660</v>
      </c>
      <c r="L35" s="39">
        <v>2.0370370370370373E-3</v>
      </c>
      <c r="M35" s="40">
        <v>1</v>
      </c>
      <c r="N35" s="35" t="s">
        <v>1661</v>
      </c>
      <c r="O35" s="35" t="s">
        <v>1662</v>
      </c>
      <c r="P35" s="35" t="s">
        <v>1663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40</v>
      </c>
      <c r="AF35" t="str">
        <f t="shared" si="3"/>
        <v>0.</v>
      </c>
      <c r="AG35" t="str">
        <f t="shared" si="4"/>
        <v>40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'04 Oct'!E36</f>
        <v>0</v>
      </c>
      <c r="F36" s="37"/>
      <c r="G36" s="38"/>
      <c r="H36" s="35"/>
      <c r="I36" s="35"/>
      <c r="J36" s="41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'04 Oct'!E37</f>
        <v>0</v>
      </c>
      <c r="F37" s="37"/>
      <c r="G37" s="38"/>
      <c r="H37" s="35"/>
      <c r="I37" s="35"/>
      <c r="J37" s="41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'04 Oct'!E38</f>
        <v>0</v>
      </c>
      <c r="F38" s="37"/>
      <c r="G38" s="38"/>
      <c r="H38" s="35"/>
      <c r="I38" s="35"/>
      <c r="J38" s="41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'04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'04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'04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'04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'04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'04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'04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'04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'04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'04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'04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'04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'04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'04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8">
    <cfRule type="cellIs" dxfId="19" priority="5" operator="greaterThan">
      <formula>0.0416666666666667</formula>
    </cfRule>
  </conditionalFormatting>
  <conditionalFormatting sqref="L3:L38">
    <cfRule type="cellIs" dxfId="18" priority="2" operator="greaterThan">
      <formula>0.00138888888888889</formula>
    </cfRule>
    <cfRule type="cellIs" dxfId="17" priority="3" operator="greaterThan">
      <formula>0.0833333333333333</formula>
    </cfRule>
    <cfRule type="cellIs" dxfId="16" priority="4" operator="greaterThan">
      <formula>0.0833333333333333</formula>
    </cfRule>
  </conditionalFormatting>
  <conditionalFormatting sqref="H3:H38">
    <cfRule type="cellIs" dxfId="15" priority="1" operator="greaterThan">
      <formula>0.333333333333333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'05 Oct'!E3</f>
        <v>Ahmed  sayed Ali</v>
      </c>
      <c r="F3" s="37">
        <v>41918.708368055552</v>
      </c>
      <c r="G3" s="38">
        <v>165</v>
      </c>
      <c r="H3" s="35">
        <v>0.29163194444444446</v>
      </c>
      <c r="I3" s="35" t="s">
        <v>39</v>
      </c>
      <c r="J3" s="41">
        <v>4.0081018518518523E-2</v>
      </c>
      <c r="K3" s="35" t="s">
        <v>1664</v>
      </c>
      <c r="L3" s="39">
        <v>1.1574074074074073E-3</v>
      </c>
      <c r="M3" s="40">
        <v>5</v>
      </c>
      <c r="N3" s="35" t="s">
        <v>671</v>
      </c>
      <c r="O3" s="35" t="s">
        <v>1665</v>
      </c>
      <c r="P3" s="35" t="s">
        <v>1666</v>
      </c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91</v>
      </c>
      <c r="AF3" t="str">
        <f>MID(H3,1,2)</f>
        <v>0.</v>
      </c>
      <c r="AG3" t="str">
        <f>MID(H3,4,2)</f>
        <v>91</v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'05 Oct'!E4</f>
        <v xml:space="preserve">Ahmed Abd el azim Abd el atey </v>
      </c>
      <c r="F4" s="37">
        <v>41918.669236111113</v>
      </c>
      <c r="G4" s="38">
        <v>209</v>
      </c>
      <c r="H4" s="35">
        <v>0.32899305555555552</v>
      </c>
      <c r="I4" s="35" t="s">
        <v>39</v>
      </c>
      <c r="J4" s="41">
        <v>2.8182870370370372E-2</v>
      </c>
      <c r="K4" s="35" t="s">
        <v>1667</v>
      </c>
      <c r="L4" s="39">
        <v>1.1226851851851851E-3</v>
      </c>
      <c r="M4" s="40">
        <v>9</v>
      </c>
      <c r="N4" s="35" t="s">
        <v>1668</v>
      </c>
      <c r="O4" s="35" t="s">
        <v>1669</v>
      </c>
      <c r="P4" s="35" t="s">
        <v>1670</v>
      </c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28</v>
      </c>
      <c r="AF4" t="str">
        <f t="shared" ref="AF4:AF53" si="3">MID(H4,1,2)</f>
        <v>0.</v>
      </c>
      <c r="AG4" t="str">
        <f t="shared" ref="AG4:AG53" si="4">MID(H4,4,2)</f>
        <v>28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'05 Oct'!E5</f>
        <v xml:space="preserve">Ahmed Adel Hassan </v>
      </c>
      <c r="F5" s="37">
        <v>41918.876944444441</v>
      </c>
      <c r="G5" s="38">
        <v>53</v>
      </c>
      <c r="H5" s="35">
        <v>0.12305555555555554</v>
      </c>
      <c r="I5" s="35" t="s">
        <v>39</v>
      </c>
      <c r="J5" s="41">
        <v>1.5787037037037037E-2</v>
      </c>
      <c r="K5" s="35" t="s">
        <v>1671</v>
      </c>
      <c r="L5" s="39">
        <v>1.3657407407407409E-3</v>
      </c>
      <c r="M5" s="40">
        <v>6</v>
      </c>
      <c r="N5" s="35" t="s">
        <v>1672</v>
      </c>
      <c r="O5" s="35" t="s">
        <v>1673</v>
      </c>
      <c r="P5" s="35" t="s">
        <v>1289</v>
      </c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23</v>
      </c>
      <c r="AF5" t="str">
        <f t="shared" si="3"/>
        <v>0.</v>
      </c>
      <c r="AG5" t="str">
        <f t="shared" si="4"/>
        <v>23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'05 Oct'!E6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'05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'05 Oct'!E8</f>
        <v>Ahmed Thabet Ahmed</v>
      </c>
      <c r="F8" s="50">
        <v>41918.716261574074</v>
      </c>
      <c r="G8" s="38">
        <v>201</v>
      </c>
      <c r="H8" s="35">
        <v>0.28145833333333331</v>
      </c>
      <c r="I8" s="35" t="s">
        <v>889</v>
      </c>
      <c r="J8" s="41">
        <v>4.7152777777777773E-2</v>
      </c>
      <c r="K8" s="35" t="s">
        <v>1674</v>
      </c>
      <c r="L8" s="39">
        <v>9.2592592592592585E-4</v>
      </c>
      <c r="M8" s="40">
        <v>15</v>
      </c>
      <c r="N8" s="35" t="s">
        <v>1675</v>
      </c>
      <c r="O8" s="35" t="s">
        <v>295</v>
      </c>
      <c r="P8" s="35" t="s">
        <v>1676</v>
      </c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81</v>
      </c>
      <c r="AF8" t="str">
        <f t="shared" si="3"/>
        <v>0.</v>
      </c>
      <c r="AG8" t="str">
        <f t="shared" si="4"/>
        <v>81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'05 Oct'!E9</f>
        <v>Alaa elden fathy hamdy</v>
      </c>
      <c r="F9" s="37">
        <v>41918.627962962964</v>
      </c>
      <c r="G9" s="38">
        <v>36</v>
      </c>
      <c r="H9" s="35">
        <v>4.8194444444444449E-2</v>
      </c>
      <c r="I9" s="35" t="s">
        <v>39</v>
      </c>
      <c r="J9" s="41">
        <v>9.8842592592592576E-3</v>
      </c>
      <c r="K9" s="35" t="s">
        <v>1677</v>
      </c>
      <c r="L9" s="39">
        <v>1.0300925925925926E-3</v>
      </c>
      <c r="M9" s="40">
        <v>3</v>
      </c>
      <c r="N9" s="35" t="s">
        <v>1678</v>
      </c>
      <c r="O9" s="35" t="s">
        <v>1679</v>
      </c>
      <c r="P9" s="35" t="s">
        <v>1575</v>
      </c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48</v>
      </c>
      <c r="AF9" t="str">
        <f t="shared" si="3"/>
        <v>0.</v>
      </c>
      <c r="AG9" t="str">
        <f t="shared" si="4"/>
        <v>48</v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'05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'05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'05 Oct'!E12</f>
        <v>Ashraf Adel Anees</v>
      </c>
      <c r="F12" s="37">
        <v>41918.790370370371</v>
      </c>
      <c r="G12" s="38">
        <v>221</v>
      </c>
      <c r="H12" s="35">
        <v>0.41895833333333332</v>
      </c>
      <c r="I12" s="35" t="s">
        <v>39</v>
      </c>
      <c r="J12" s="41">
        <v>5.4039351851851852E-2</v>
      </c>
      <c r="K12" s="35" t="s">
        <v>1680</v>
      </c>
      <c r="L12" s="39">
        <v>1.1111111111111111E-3</v>
      </c>
      <c r="M12" s="40">
        <v>7</v>
      </c>
      <c r="N12" s="35" t="s">
        <v>1681</v>
      </c>
      <c r="O12" s="35" t="s">
        <v>1682</v>
      </c>
      <c r="P12" s="35" t="s">
        <v>1683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18</v>
      </c>
      <c r="AF12" t="str">
        <f t="shared" si="3"/>
        <v>0.</v>
      </c>
      <c r="AG12" t="str">
        <f t="shared" si="4"/>
        <v>18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'05 Oct'!E13</f>
        <v xml:space="preserve"> Mohamed Ahmed Ibrahim</v>
      </c>
      <c r="F13" s="37">
        <v>41918.872476851851</v>
      </c>
      <c r="G13" s="38">
        <v>84</v>
      </c>
      <c r="H13" s="35">
        <v>0.12752314814814816</v>
      </c>
      <c r="I13" s="35" t="s">
        <v>39</v>
      </c>
      <c r="J13" s="41">
        <v>2.3564814814814813E-2</v>
      </c>
      <c r="K13" s="35" t="s">
        <v>1684</v>
      </c>
      <c r="L13" s="39">
        <v>9.8379629629629642E-4</v>
      </c>
      <c r="M13" s="40">
        <v>4</v>
      </c>
      <c r="N13" s="35" t="s">
        <v>1685</v>
      </c>
      <c r="O13" s="35" t="s">
        <v>290</v>
      </c>
      <c r="P13" s="35" t="s">
        <v>1686</v>
      </c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27</v>
      </c>
      <c r="AF13" t="str">
        <f t="shared" si="3"/>
        <v>0.</v>
      </c>
      <c r="AG13" t="str">
        <f t="shared" si="4"/>
        <v>27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'05 Oct'!E14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'05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'05 Oct'!E16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'05 Oct'!E17</f>
        <v>Micheal Samy</v>
      </c>
      <c r="F17" s="37">
        <v>41918.669606481482</v>
      </c>
      <c r="G17" s="38">
        <v>229</v>
      </c>
      <c r="H17" s="35">
        <v>0.3316087962962963</v>
      </c>
      <c r="I17" s="35" t="s">
        <v>39</v>
      </c>
      <c r="J17" s="41">
        <v>3.5624999999999997E-2</v>
      </c>
      <c r="K17" s="35" t="s">
        <v>1687</v>
      </c>
      <c r="L17" s="39">
        <v>1.1342592592592591E-3</v>
      </c>
      <c r="M17" s="40">
        <v>22</v>
      </c>
      <c r="N17" s="35" t="s">
        <v>1688</v>
      </c>
      <c r="O17" s="35" t="s">
        <v>1689</v>
      </c>
      <c r="P17" s="35" t="s">
        <v>1690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'05 Oct'!E18</f>
        <v>mohamed abd el moanem Mohamed</v>
      </c>
      <c r="F18" s="37">
        <v>41918.958796296298</v>
      </c>
      <c r="G18" s="38">
        <v>102</v>
      </c>
      <c r="H18" s="35">
        <v>0.25043981481481481</v>
      </c>
      <c r="I18" s="35" t="s">
        <v>39</v>
      </c>
      <c r="J18" s="41">
        <v>1.5358796296296296E-2</v>
      </c>
      <c r="K18" s="35" t="s">
        <v>1691</v>
      </c>
      <c r="L18" s="39">
        <v>1.1226851851851851E-3</v>
      </c>
      <c r="M18" s="40">
        <v>7</v>
      </c>
      <c r="N18" s="35" t="s">
        <v>1692</v>
      </c>
      <c r="O18" s="35" t="s">
        <v>1038</v>
      </c>
      <c r="P18" s="35" t="s">
        <v>1693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50</v>
      </c>
      <c r="AF18" t="str">
        <f t="shared" si="3"/>
        <v>0.</v>
      </c>
      <c r="AG18" t="str">
        <f t="shared" si="4"/>
        <v>50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'05 Oct'!E19</f>
        <v>Mohamed Adel Fahmy Ahmed</v>
      </c>
      <c r="F19" s="50">
        <v>41918.714340277773</v>
      </c>
      <c r="G19" s="38">
        <v>170</v>
      </c>
      <c r="H19" s="35">
        <v>0.24792824074074074</v>
      </c>
      <c r="I19" s="35" t="s">
        <v>39</v>
      </c>
      <c r="J19" s="41">
        <v>3.8344907407407411E-2</v>
      </c>
      <c r="K19" s="35" t="s">
        <v>1694</v>
      </c>
      <c r="L19" s="39">
        <v>1.1111111111111111E-3</v>
      </c>
      <c r="M19" s="40">
        <v>7</v>
      </c>
      <c r="N19" s="35" t="s">
        <v>1695</v>
      </c>
      <c r="O19" s="35" t="s">
        <v>301</v>
      </c>
      <c r="P19" s="35" t="s">
        <v>1696</v>
      </c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47</v>
      </c>
      <c r="AF19" t="str">
        <f t="shared" si="3"/>
        <v>0.</v>
      </c>
      <c r="AG19" t="str">
        <f t="shared" si="4"/>
        <v>47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'05 Oct'!E20</f>
        <v>Mohamed Adel Mohamed</v>
      </c>
      <c r="F20" s="37">
        <v>41918.875034722223</v>
      </c>
      <c r="G20" s="38">
        <v>70</v>
      </c>
      <c r="H20" s="35">
        <v>0.12158564814814815</v>
      </c>
      <c r="I20" s="35" t="s">
        <v>39</v>
      </c>
      <c r="J20" s="41">
        <v>3.1944444444444442E-3</v>
      </c>
      <c r="K20" s="35" t="s">
        <v>1697</v>
      </c>
      <c r="L20" s="39">
        <v>1.0879629629629629E-3</v>
      </c>
      <c r="M20" s="40">
        <v>3</v>
      </c>
      <c r="N20" s="35" t="s">
        <v>1698</v>
      </c>
      <c r="O20" s="35" t="s">
        <v>1504</v>
      </c>
      <c r="P20" s="35" t="s">
        <v>1699</v>
      </c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21</v>
      </c>
      <c r="AF20" t="str">
        <f t="shared" si="3"/>
        <v>0.</v>
      </c>
      <c r="AG20" t="str">
        <f t="shared" si="4"/>
        <v>21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'05 Oct'!E21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'05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'05 Oct'!E23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'05 Oct'!E24</f>
        <v xml:space="preserve">Mohamed Hany Ahmed Ahmed </v>
      </c>
      <c r="F24" s="37">
        <v>41918.795104166667</v>
      </c>
      <c r="G24" s="38">
        <v>162</v>
      </c>
      <c r="H24" s="35">
        <v>0.33077546296296295</v>
      </c>
      <c r="I24" s="35" t="s">
        <v>39</v>
      </c>
      <c r="J24" s="41">
        <v>3.788194444444444E-2</v>
      </c>
      <c r="K24" s="35" t="s">
        <v>1700</v>
      </c>
      <c r="L24" s="39">
        <v>1.2731481481481483E-3</v>
      </c>
      <c r="M24" s="40">
        <v>8</v>
      </c>
      <c r="N24" s="35" t="s">
        <v>1701</v>
      </c>
      <c r="O24" s="35" t="s">
        <v>259</v>
      </c>
      <c r="P24" s="35" t="s">
        <v>1702</v>
      </c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30</v>
      </c>
      <c r="AF24" t="str">
        <f t="shared" si="3"/>
        <v>0.</v>
      </c>
      <c r="AG24" t="str">
        <f t="shared" si="4"/>
        <v>30</v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'05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'05 Oct'!E26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'05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'05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'05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'05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'05 Oct'!E31</f>
        <v>Sameh Fathy Ouf</v>
      </c>
      <c r="F31" s="37">
        <v>41918.625856481478</v>
      </c>
      <c r="G31" s="38">
        <v>143</v>
      </c>
      <c r="H31" s="35">
        <v>0.33204861111111111</v>
      </c>
      <c r="I31" s="35" t="s">
        <v>39</v>
      </c>
      <c r="J31" s="41">
        <v>3.8946759259259257E-2</v>
      </c>
      <c r="K31" s="35" t="s">
        <v>1703</v>
      </c>
      <c r="L31" s="39">
        <v>1.7939814814814815E-3</v>
      </c>
      <c r="M31" s="40">
        <v>6</v>
      </c>
      <c r="N31" s="35" t="s">
        <v>1704</v>
      </c>
      <c r="O31" s="35" t="s">
        <v>1705</v>
      </c>
      <c r="P31" s="35" t="s">
        <v>1706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'05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'05 Oct'!E33</f>
        <v>Tawfek Roushdy Zaki</v>
      </c>
      <c r="F33" s="37">
        <v>41918.710625</v>
      </c>
      <c r="G33" s="38">
        <v>140</v>
      </c>
      <c r="H33" s="35">
        <v>0.24984953703703705</v>
      </c>
      <c r="I33" s="35" t="s">
        <v>39</v>
      </c>
      <c r="J33" s="41">
        <v>3.4733796296296297E-2</v>
      </c>
      <c r="K33" s="35" t="s">
        <v>1707</v>
      </c>
      <c r="L33" s="39">
        <v>1.1805555555555556E-3</v>
      </c>
      <c r="M33" s="40">
        <v>7</v>
      </c>
      <c r="N33" s="35" t="s">
        <v>1708</v>
      </c>
      <c r="O33" s="35" t="s">
        <v>1709</v>
      </c>
      <c r="P33" s="35" t="s">
        <v>1710</v>
      </c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49</v>
      </c>
      <c r="AF33" t="str">
        <f t="shared" si="3"/>
        <v>0.</v>
      </c>
      <c r="AG33" t="str">
        <f t="shared" si="4"/>
        <v>49</v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'05 Oct'!E34</f>
        <v xml:space="preserve">Yasser El sayed Abd allah </v>
      </c>
      <c r="F34" s="37">
        <v>41918.62532407407</v>
      </c>
      <c r="G34" s="38">
        <v>226</v>
      </c>
      <c r="H34" s="35">
        <v>0.33432870370370371</v>
      </c>
      <c r="I34" s="35" t="s">
        <v>39</v>
      </c>
      <c r="J34" s="41">
        <v>3.8148148148148146E-2</v>
      </c>
      <c r="K34" s="35" t="s">
        <v>1213</v>
      </c>
      <c r="L34" s="39">
        <v>1.1226851851851851E-3</v>
      </c>
      <c r="M34" s="40">
        <v>10</v>
      </c>
      <c r="N34" s="35" t="s">
        <v>1711</v>
      </c>
      <c r="O34" s="35" t="s">
        <v>1712</v>
      </c>
      <c r="P34" s="35" t="s">
        <v>1713</v>
      </c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'05 Oct'!E35</f>
        <v>Yehia galal El Nahas Galal</v>
      </c>
      <c r="F35" s="37">
        <v>41918.790787037033</v>
      </c>
      <c r="G35" s="38">
        <v>148</v>
      </c>
      <c r="H35" s="35">
        <v>0.50037037037037035</v>
      </c>
      <c r="I35" s="35" t="s">
        <v>39</v>
      </c>
      <c r="J35" s="41" t="s">
        <v>1714</v>
      </c>
      <c r="K35" s="35" t="s">
        <v>1715</v>
      </c>
      <c r="L35" s="39">
        <v>1.7245370370370372E-3</v>
      </c>
      <c r="M35" s="40">
        <v>13</v>
      </c>
      <c r="N35" s="35" t="s">
        <v>1716</v>
      </c>
      <c r="O35" s="35" t="s">
        <v>1075</v>
      </c>
      <c r="P35" s="35" t="s">
        <v>1717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0</v>
      </c>
      <c r="AF35" t="str">
        <f t="shared" si="3"/>
        <v>0.</v>
      </c>
      <c r="AG35" t="str">
        <f t="shared" si="4"/>
        <v>00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'05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'05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'05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'05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'05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'05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'05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'05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'05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'05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'05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'05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'05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'05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'05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'05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'05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4" priority="5" operator="greaterThan">
      <formula>0.0416666666666667</formula>
    </cfRule>
  </conditionalFormatting>
  <conditionalFormatting sqref="L3:L35">
    <cfRule type="cellIs" dxfId="13" priority="2" operator="greaterThan">
      <formula>0.00138888888888889</formula>
    </cfRule>
    <cfRule type="cellIs" dxfId="12" priority="3" operator="greaterThan">
      <formula>0.0833333333333333</formula>
    </cfRule>
    <cfRule type="cellIs" dxfId="11" priority="4" operator="greaterThan">
      <formula>0.0833333333333333</formula>
    </cfRule>
  </conditionalFormatting>
  <conditionalFormatting sqref="H3:H35">
    <cfRule type="cellIs" dxfId="10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L20" sqref="L20"/>
    </sheetView>
  </sheetViews>
  <sheetFormatPr defaultRowHeight="15" x14ac:dyDescent="0.25"/>
  <cols>
    <col min="1" max="1" width="6.5703125" customWidth="1"/>
    <col min="2" max="2" width="12.2851562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'06 Oct'!E3</f>
        <v>Ahmed  sayed Ali</v>
      </c>
      <c r="F3" s="37"/>
      <c r="G3" s="38"/>
      <c r="H3" s="35"/>
      <c r="I3" s="35"/>
      <c r="J3" s="41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'06 Oct'!E4</f>
        <v xml:space="preserve">Ahmed Abd el azim Abd el atey </v>
      </c>
      <c r="F4" s="37">
        <v>41919.667361111111</v>
      </c>
      <c r="G4" s="38">
        <v>191</v>
      </c>
      <c r="H4" s="35">
        <v>0.33277777777777778</v>
      </c>
      <c r="I4" s="35" t="s">
        <v>39</v>
      </c>
      <c r="J4" s="41">
        <v>4.2500000000000003E-2</v>
      </c>
      <c r="K4" s="35" t="s">
        <v>1718</v>
      </c>
      <c r="L4" s="39">
        <v>1.1574074074074073E-3</v>
      </c>
      <c r="M4" s="40">
        <v>7</v>
      </c>
      <c r="N4" s="35" t="s">
        <v>1719</v>
      </c>
      <c r="O4" s="35" t="s">
        <v>1720</v>
      </c>
      <c r="P4" s="35" t="s">
        <v>1721</v>
      </c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'06 Oct'!E5</f>
        <v xml:space="preserve">Ahmed Adel Hassan </v>
      </c>
      <c r="F5" s="37">
        <v>41919.958715277775</v>
      </c>
      <c r="G5" s="38">
        <v>50</v>
      </c>
      <c r="H5" s="35">
        <v>0.25027777777777777</v>
      </c>
      <c r="I5" s="35" t="s">
        <v>39</v>
      </c>
      <c r="J5" s="41">
        <v>2.4895833333333336E-2</v>
      </c>
      <c r="K5" s="35" t="s">
        <v>1722</v>
      </c>
      <c r="L5" s="39">
        <v>1.3541666666666667E-3</v>
      </c>
      <c r="M5" s="40">
        <v>9</v>
      </c>
      <c r="N5" s="35" t="s">
        <v>1723</v>
      </c>
      <c r="O5" s="35" t="s">
        <v>1724</v>
      </c>
      <c r="P5" s="35" t="s">
        <v>1725</v>
      </c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50</v>
      </c>
      <c r="AF5" t="str">
        <f t="shared" si="3"/>
        <v>0.</v>
      </c>
      <c r="AG5" t="str">
        <f t="shared" si="4"/>
        <v>50</v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'06 Oct'!E6</f>
        <v>Ahmed Mohamed Ibrahim Eldossoki</v>
      </c>
      <c r="F6" s="37">
        <v>41919.627534722218</v>
      </c>
      <c r="G6" s="38">
        <v>206</v>
      </c>
      <c r="H6" s="35">
        <v>0.33247685185185188</v>
      </c>
      <c r="I6" s="35" t="s">
        <v>39</v>
      </c>
      <c r="J6" s="41">
        <v>4.1886574074074069E-2</v>
      </c>
      <c r="K6" s="35" t="s">
        <v>1726</v>
      </c>
      <c r="L6" s="39">
        <v>1.0763888888888889E-3</v>
      </c>
      <c r="M6" s="40">
        <v>10</v>
      </c>
      <c r="N6" s="35" t="s">
        <v>1727</v>
      </c>
      <c r="O6" s="35" t="s">
        <v>1728</v>
      </c>
      <c r="P6" s="35" t="s">
        <v>1729</v>
      </c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'06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'06 Oct'!E8</f>
        <v>Ahmed Thabet Ahmed</v>
      </c>
      <c r="F8" s="37">
        <v>41919.71193287037</v>
      </c>
      <c r="G8" s="38">
        <v>96</v>
      </c>
      <c r="H8" s="35">
        <v>0.14910879629629628</v>
      </c>
      <c r="I8" s="35" t="s">
        <v>39</v>
      </c>
      <c r="J8" s="41">
        <v>3.9247685185185184E-2</v>
      </c>
      <c r="K8" s="35" t="s">
        <v>1730</v>
      </c>
      <c r="L8" s="39">
        <v>7.9861111111111105E-4</v>
      </c>
      <c r="M8" s="40">
        <v>7</v>
      </c>
      <c r="N8" s="35" t="s">
        <v>1731</v>
      </c>
      <c r="O8" s="35" t="s">
        <v>1732</v>
      </c>
      <c r="P8" s="35" t="s">
        <v>1733</v>
      </c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49</v>
      </c>
      <c r="AF8" t="str">
        <f t="shared" si="3"/>
        <v>0.</v>
      </c>
      <c r="AG8" t="str">
        <f t="shared" si="4"/>
        <v>49</v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'06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'06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'06 Oct'!E11</f>
        <v xml:space="preserve">Amir Sayed </v>
      </c>
      <c r="F11" s="37">
        <v>41919.626851851848</v>
      </c>
      <c r="G11" s="38">
        <v>173</v>
      </c>
      <c r="H11" s="35">
        <v>0.33320601851851855</v>
      </c>
      <c r="I11" s="35" t="s">
        <v>39</v>
      </c>
      <c r="J11" s="41">
        <v>4.0555555555555553E-2</v>
      </c>
      <c r="K11" s="35" t="s">
        <v>1734</v>
      </c>
      <c r="L11" s="39">
        <v>1.3541666666666667E-3</v>
      </c>
      <c r="M11" s="40">
        <v>8</v>
      </c>
      <c r="N11" s="35" t="s">
        <v>1735</v>
      </c>
      <c r="O11" s="35" t="s">
        <v>1736</v>
      </c>
      <c r="P11" s="35" t="s">
        <v>1737</v>
      </c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33</v>
      </c>
      <c r="AF11" t="str">
        <f t="shared" si="3"/>
        <v>0.</v>
      </c>
      <c r="AG11" t="str">
        <f t="shared" si="4"/>
        <v>33</v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'06 Oct'!E12</f>
        <v>Ashraf Adel Anees</v>
      </c>
      <c r="F12" s="47">
        <v>41919.820960648147</v>
      </c>
      <c r="G12" s="38">
        <v>143</v>
      </c>
      <c r="H12" s="35">
        <v>0.30560185185185185</v>
      </c>
      <c r="I12" s="35" t="s">
        <v>39</v>
      </c>
      <c r="J12" s="41">
        <v>4.9861111111111113E-2</v>
      </c>
      <c r="K12" s="35" t="s">
        <v>1738</v>
      </c>
      <c r="L12" s="39">
        <v>1.1689814814814816E-3</v>
      </c>
      <c r="M12" s="40">
        <v>7</v>
      </c>
      <c r="N12" s="35" t="s">
        <v>1739</v>
      </c>
      <c r="O12" s="35" t="s">
        <v>1740</v>
      </c>
      <c r="P12" s="35" t="s">
        <v>1741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5</v>
      </c>
      <c r="AF12" t="str">
        <f t="shared" si="3"/>
        <v>0.</v>
      </c>
      <c r="AG12" t="str">
        <f t="shared" si="4"/>
        <v>05</v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'06 Oct'!E13</f>
        <v xml:space="preserve"> Mohamed Ahmed Ibrahim</v>
      </c>
      <c r="F13" s="37">
        <v>41919.874699074069</v>
      </c>
      <c r="G13" s="38">
        <v>137</v>
      </c>
      <c r="H13" s="35">
        <v>0.33400462962962968</v>
      </c>
      <c r="I13" s="35" t="s">
        <v>39</v>
      </c>
      <c r="J13" s="41">
        <v>3.4641203703703702E-2</v>
      </c>
      <c r="K13" s="35" t="s">
        <v>1742</v>
      </c>
      <c r="L13" s="39">
        <v>9.6064814814814808E-4</v>
      </c>
      <c r="M13" s="40">
        <v>5</v>
      </c>
      <c r="N13" s="35" t="s">
        <v>1743</v>
      </c>
      <c r="O13" s="35" t="s">
        <v>1275</v>
      </c>
      <c r="P13" s="35" t="s">
        <v>1744</v>
      </c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34</v>
      </c>
      <c r="AF13" t="str">
        <f t="shared" si="3"/>
        <v>0.</v>
      </c>
      <c r="AG13" t="str">
        <f t="shared" si="4"/>
        <v>34</v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'06 Oct'!E14</f>
        <v>Ibrahim Mohamed Ibrahim</v>
      </c>
      <c r="F14" s="37">
        <v>41919.792326388888</v>
      </c>
      <c r="G14" s="38">
        <v>118</v>
      </c>
      <c r="H14" s="35">
        <v>0.20767361111111113</v>
      </c>
      <c r="I14" s="35" t="s">
        <v>39</v>
      </c>
      <c r="J14" s="41">
        <v>3.0740740740740739E-2</v>
      </c>
      <c r="K14" s="35" t="s">
        <v>1745</v>
      </c>
      <c r="L14" s="39">
        <v>1.1111111111111111E-3</v>
      </c>
      <c r="M14" s="40">
        <v>5</v>
      </c>
      <c r="N14" s="35" t="s">
        <v>1746</v>
      </c>
      <c r="O14" s="35" t="s">
        <v>1747</v>
      </c>
      <c r="P14" s="35" t="s">
        <v>1748</v>
      </c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7</v>
      </c>
      <c r="AF14" t="str">
        <f t="shared" si="3"/>
        <v>0.</v>
      </c>
      <c r="AG14" t="str">
        <f t="shared" si="4"/>
        <v>07</v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'06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'06 Oct'!E16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'06 Oct'!E17</f>
        <v>Micheal Samy</v>
      </c>
      <c r="F17" s="37">
        <v>41919.665370370371</v>
      </c>
      <c r="G17" s="38">
        <v>191</v>
      </c>
      <c r="H17" s="35">
        <v>0.33482638888888888</v>
      </c>
      <c r="I17" s="35" t="s">
        <v>39</v>
      </c>
      <c r="J17" s="41">
        <v>3.6666666666666667E-2</v>
      </c>
      <c r="K17" s="35" t="s">
        <v>1749</v>
      </c>
      <c r="L17" s="39">
        <v>1.2037037037037038E-3</v>
      </c>
      <c r="M17" s="40">
        <v>12</v>
      </c>
      <c r="N17" s="35" t="s">
        <v>1750</v>
      </c>
      <c r="O17" s="35" t="s">
        <v>1751</v>
      </c>
      <c r="P17" s="35" t="s">
        <v>1752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'06 Oct'!E18</f>
        <v>mohamed abd el moanem Mohamed</v>
      </c>
      <c r="F18" s="37">
        <v>41919.877303240741</v>
      </c>
      <c r="G18" s="38">
        <v>145</v>
      </c>
      <c r="H18" s="35">
        <v>0.41167824074074072</v>
      </c>
      <c r="I18" s="35" t="s">
        <v>39</v>
      </c>
      <c r="J18" s="41">
        <v>3.9675925925925927E-2</v>
      </c>
      <c r="K18" s="35" t="s">
        <v>1753</v>
      </c>
      <c r="L18" s="39">
        <v>1.0069444444444444E-3</v>
      </c>
      <c r="M18" s="40">
        <v>6</v>
      </c>
      <c r="N18" s="35" t="s">
        <v>1754</v>
      </c>
      <c r="O18" s="35" t="s">
        <v>1755</v>
      </c>
      <c r="P18" s="35" t="s">
        <v>1756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11</v>
      </c>
      <c r="AF18" t="str">
        <f t="shared" si="3"/>
        <v>0.</v>
      </c>
      <c r="AG18" t="str">
        <f t="shared" si="4"/>
        <v>11</v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'06 Oct'!E19</f>
        <v>Mohamed Adel Fahmy Ahmed</v>
      </c>
      <c r="F19" s="37">
        <v>41919.710613425923</v>
      </c>
      <c r="G19" s="38">
        <v>191</v>
      </c>
      <c r="H19" s="35">
        <v>0.28938657407407409</v>
      </c>
      <c r="I19" s="35" t="s">
        <v>39</v>
      </c>
      <c r="J19" s="41">
        <v>3.7256944444444447E-2</v>
      </c>
      <c r="K19" s="35" t="s">
        <v>1757</v>
      </c>
      <c r="L19" s="39">
        <v>1.0879629629629629E-3</v>
      </c>
      <c r="M19" s="40">
        <v>9</v>
      </c>
      <c r="N19" s="35" t="s">
        <v>1758</v>
      </c>
      <c r="O19" s="35" t="s">
        <v>1001</v>
      </c>
      <c r="P19" s="35" t="s">
        <v>1759</v>
      </c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89</v>
      </c>
      <c r="AF19" t="str">
        <f t="shared" si="3"/>
        <v>0.</v>
      </c>
      <c r="AG19" t="str">
        <f t="shared" si="4"/>
        <v>89</v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'06 Oct'!E20</f>
        <v>Mohamed Adel Mohamed</v>
      </c>
      <c r="F20" s="37">
        <v>41919.876666666663</v>
      </c>
      <c r="G20" s="38">
        <v>95</v>
      </c>
      <c r="H20" s="35">
        <v>0.32663194444444443</v>
      </c>
      <c r="I20" s="35" t="s">
        <v>203</v>
      </c>
      <c r="J20" s="41">
        <v>4.8136574074074075E-2</v>
      </c>
      <c r="K20" s="35" t="s">
        <v>1760</v>
      </c>
      <c r="L20" s="39">
        <v>1.0995370370370371E-3</v>
      </c>
      <c r="M20" s="40">
        <v>9</v>
      </c>
      <c r="N20" s="35" t="s">
        <v>1761</v>
      </c>
      <c r="O20" s="35" t="s">
        <v>1762</v>
      </c>
      <c r="P20" s="35" t="s">
        <v>1763</v>
      </c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26</v>
      </c>
      <c r="AF20" t="str">
        <f t="shared" si="3"/>
        <v>0.</v>
      </c>
      <c r="AG20" t="str">
        <f t="shared" si="4"/>
        <v>26</v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'06 Oct'!E21</f>
        <v>Mohamed Ahmed Abdelmomnem</v>
      </c>
      <c r="F21" s="37">
        <v>41919.710486111107</v>
      </c>
      <c r="G21" s="38">
        <v>177</v>
      </c>
      <c r="H21" s="35">
        <v>0.2895138888888889</v>
      </c>
      <c r="I21" s="35" t="s">
        <v>39</v>
      </c>
      <c r="J21" s="41">
        <v>3.982638888888889E-2</v>
      </c>
      <c r="K21" s="35" t="s">
        <v>1764</v>
      </c>
      <c r="L21" s="39">
        <v>1.0532407407407407E-3</v>
      </c>
      <c r="M21" s="40">
        <v>6</v>
      </c>
      <c r="N21" s="35" t="s">
        <v>1765</v>
      </c>
      <c r="O21" s="35" t="s">
        <v>401</v>
      </c>
      <c r="P21" s="35" t="s">
        <v>1766</v>
      </c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89</v>
      </c>
      <c r="AF21" t="str">
        <f t="shared" si="3"/>
        <v>0.</v>
      </c>
      <c r="AG21" t="str">
        <f t="shared" si="4"/>
        <v>89</v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'06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'06 Oct'!E23</f>
        <v>Mohamed Badreldin Fakhry</v>
      </c>
      <c r="F23" s="37">
        <v>41919.709872685184</v>
      </c>
      <c r="G23" s="38">
        <v>118</v>
      </c>
      <c r="H23" s="35">
        <v>0.29012731481481485</v>
      </c>
      <c r="I23" s="35" t="s">
        <v>818</v>
      </c>
      <c r="J23" s="41">
        <v>4.1157407407407406E-2</v>
      </c>
      <c r="K23" s="35" t="s">
        <v>1767</v>
      </c>
      <c r="L23" s="39">
        <v>1.736111111111111E-3</v>
      </c>
      <c r="M23" s="40">
        <v>4</v>
      </c>
      <c r="N23" s="35" t="s">
        <v>1768</v>
      </c>
      <c r="O23" s="35" t="s">
        <v>1769</v>
      </c>
      <c r="P23" s="35" t="s">
        <v>1770</v>
      </c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90</v>
      </c>
      <c r="AF23" t="str">
        <f t="shared" si="3"/>
        <v>0.</v>
      </c>
      <c r="AG23" t="str">
        <f t="shared" si="4"/>
        <v>90</v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'06 Oct'!E24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'06 Oct'!E25</f>
        <v>Mohamed hosny ashmawy</v>
      </c>
      <c r="F25" s="37">
        <v>41919.874374999999</v>
      </c>
      <c r="G25" s="38">
        <v>71</v>
      </c>
      <c r="H25" s="35">
        <v>0.12562500000000001</v>
      </c>
      <c r="I25" s="35" t="s">
        <v>39</v>
      </c>
      <c r="J25" s="41">
        <v>2.0775462962962964E-2</v>
      </c>
      <c r="K25" s="35" t="s">
        <v>1771</v>
      </c>
      <c r="L25" s="39">
        <v>1.0763888888888889E-3</v>
      </c>
      <c r="M25" s="40">
        <v>4</v>
      </c>
      <c r="N25" s="35" t="s">
        <v>1772</v>
      </c>
      <c r="O25" s="35" t="s">
        <v>1773</v>
      </c>
      <c r="P25" s="35" t="s">
        <v>1774</v>
      </c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25</v>
      </c>
      <c r="AF25" t="str">
        <f t="shared" si="3"/>
        <v>0.</v>
      </c>
      <c r="AG25" t="str">
        <f t="shared" si="4"/>
        <v>25</v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'06 Oct'!E26</f>
        <v xml:space="preserve">Mohamed Sayed Mahmoud Mohamed </v>
      </c>
      <c r="F26" s="37">
        <v>41919.624201388884</v>
      </c>
      <c r="G26" s="38">
        <v>179</v>
      </c>
      <c r="H26" s="35">
        <v>0.30745370370370367</v>
      </c>
      <c r="I26" s="35" t="s">
        <v>39</v>
      </c>
      <c r="J26" s="41">
        <v>4.0474537037037038E-2</v>
      </c>
      <c r="K26" s="35" t="s">
        <v>1775</v>
      </c>
      <c r="L26" s="39">
        <v>1.1574074074074073E-3</v>
      </c>
      <c r="M26" s="40">
        <v>10</v>
      </c>
      <c r="N26" s="35" t="s">
        <v>1150</v>
      </c>
      <c r="O26" s="35" t="s">
        <v>1776</v>
      </c>
      <c r="P26" s="35" t="s">
        <v>1777</v>
      </c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</v>
      </c>
      <c r="AF26" t="str">
        <f t="shared" si="3"/>
        <v>0.</v>
      </c>
      <c r="AG26" t="str">
        <f t="shared" si="4"/>
        <v>07</v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'06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'06 Oct'!E28</f>
        <v xml:space="preserve">Mostafa Mosaad Mohamed </v>
      </c>
      <c r="F28" s="37">
        <v>41919.791284722218</v>
      </c>
      <c r="G28" s="38">
        <v>117</v>
      </c>
      <c r="H28" s="35">
        <v>0.2008101851851852</v>
      </c>
      <c r="I28" s="35" t="s">
        <v>39</v>
      </c>
      <c r="J28" s="41">
        <v>1.622685185185185E-2</v>
      </c>
      <c r="K28" s="35" t="s">
        <v>1778</v>
      </c>
      <c r="L28" s="39">
        <v>1.1921296296296296E-3</v>
      </c>
      <c r="M28" s="40">
        <v>11</v>
      </c>
      <c r="N28" s="35" t="s">
        <v>1779</v>
      </c>
      <c r="O28" s="35" t="s">
        <v>1780</v>
      </c>
      <c r="P28" s="35" t="s">
        <v>1781</v>
      </c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0</v>
      </c>
      <c r="AF28" t="str">
        <f t="shared" si="3"/>
        <v>0.</v>
      </c>
      <c r="AG28" t="str">
        <f t="shared" si="4"/>
        <v>00</v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'06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'06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'06 Oct'!E31</f>
        <v>Sameh Fathy Ouf</v>
      </c>
      <c r="F31" s="37">
        <v>41919.627060185187</v>
      </c>
      <c r="G31" s="38">
        <v>152</v>
      </c>
      <c r="H31" s="35">
        <v>0.33221064814814816</v>
      </c>
      <c r="I31" s="35" t="s">
        <v>39</v>
      </c>
      <c r="J31" s="41">
        <v>3.8055555555555558E-2</v>
      </c>
      <c r="K31" s="35" t="s">
        <v>1782</v>
      </c>
      <c r="L31" s="39">
        <v>1.6203703703703703E-3</v>
      </c>
      <c r="M31" s="40">
        <v>4</v>
      </c>
      <c r="N31" s="35" t="s">
        <v>1783</v>
      </c>
      <c r="O31" s="35" t="s">
        <v>1379</v>
      </c>
      <c r="P31" s="35" t="s">
        <v>1784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'06 Oct'!E32</f>
        <v>Shehab Saeed El Sayed El Sayed</v>
      </c>
      <c r="F32" s="37">
        <v>41919.625590277778</v>
      </c>
      <c r="G32" s="38">
        <v>178</v>
      </c>
      <c r="H32" s="35">
        <v>0.3338888888888889</v>
      </c>
      <c r="I32" s="35" t="s">
        <v>39</v>
      </c>
      <c r="J32" s="41">
        <v>3.8460648148148147E-2</v>
      </c>
      <c r="K32" s="35" t="s">
        <v>1785</v>
      </c>
      <c r="L32" s="39">
        <v>1.3310185185185185E-3</v>
      </c>
      <c r="M32" s="40">
        <v>5</v>
      </c>
      <c r="N32" s="35" t="s">
        <v>1786</v>
      </c>
      <c r="O32" s="35" t="s">
        <v>1787</v>
      </c>
      <c r="P32" s="35" t="s">
        <v>1788</v>
      </c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33</v>
      </c>
      <c r="AF32" t="str">
        <f t="shared" si="3"/>
        <v>0.</v>
      </c>
      <c r="AG32" t="str">
        <f t="shared" si="4"/>
        <v>33</v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'06 Oct'!E33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'06 Oct'!E34</f>
        <v xml:space="preserve">Yasser El sayed Abd allah </v>
      </c>
      <c r="F34" s="37"/>
      <c r="G34" s="38"/>
      <c r="H34" s="35"/>
      <c r="I34" s="35"/>
      <c r="J34" s="41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'06 Oct'!E35</f>
        <v>Yehia galal El Nahas Galal</v>
      </c>
      <c r="F35" s="37">
        <v>41919.793888888889</v>
      </c>
      <c r="G35" s="38">
        <v>106</v>
      </c>
      <c r="H35" s="35">
        <v>0.33122685185185186</v>
      </c>
      <c r="I35" s="35" t="s">
        <v>39</v>
      </c>
      <c r="J35" s="41">
        <v>4.2858796296296298E-2</v>
      </c>
      <c r="K35" s="35" t="s">
        <v>1789</v>
      </c>
      <c r="L35" s="39">
        <v>1.6550925925925926E-3</v>
      </c>
      <c r="M35" s="40">
        <v>8</v>
      </c>
      <c r="N35" s="35" t="s">
        <v>1790</v>
      </c>
      <c r="O35" s="35" t="s">
        <v>1791</v>
      </c>
      <c r="P35" s="35" t="s">
        <v>1792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31</v>
      </c>
      <c r="AF35" t="str">
        <f t="shared" si="3"/>
        <v>0.</v>
      </c>
      <c r="AG35" t="str">
        <f t="shared" si="4"/>
        <v>31</v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'06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'06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'06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'06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'06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'06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'06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'06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'06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'06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'06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'06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'06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'06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'06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'06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'06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9" priority="5" operator="greaterThan">
      <formula>0.0416666666666667</formula>
    </cfRule>
  </conditionalFormatting>
  <conditionalFormatting sqref="L3:L35">
    <cfRule type="cellIs" dxfId="8" priority="2" operator="greaterThan">
      <formula>0.00138888888888889</formula>
    </cfRule>
    <cfRule type="cellIs" dxfId="7" priority="3" operator="greaterThan">
      <formula>0.0833333333333333</formula>
    </cfRule>
    <cfRule type="cellIs" dxfId="6" priority="4" operator="greaterThan">
      <formula>0.0833333333333333</formula>
    </cfRule>
  </conditionalFormatting>
  <conditionalFormatting sqref="H3:H35">
    <cfRule type="cellIs" dxfId="5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10" activePane="bottomRight" state="frozen"/>
      <selection pane="topRight" activeCell="G1" sqref="G1"/>
      <selection pane="bottomLeft" activeCell="A3" sqref="A3"/>
      <selection pane="bottomRight" activeCell="Q20" sqref="Q20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'07 Oct'!E3</f>
        <v>Ahmed  sayed Ali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'07 Oct'!E4</f>
        <v xml:space="preserve">Ahmed Abd el azim Abd el atey 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'07 Oct'!E5</f>
        <v xml:space="preserve">Ahmed Adel Hassan 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'07 Oct'!E6</f>
        <v>Ahmed Mohamed Ibrahim Eldossoki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'07 Oct'!E7</f>
        <v>Ahmed Mohamed Nabil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'07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'07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'07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'07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'07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'07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'07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'07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'07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'07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'07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'07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'07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'07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'07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'07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'07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'07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'07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'07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'07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'07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'07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'07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'07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'07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'07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'07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'07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'07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'07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'07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'07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'07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'07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'07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'07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'07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'07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'07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'07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'07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'07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'07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'07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'08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'08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'08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'08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'08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'08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'08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'08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'08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'08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'08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'08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'08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'08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'08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'08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'08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'08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'08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'08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'08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'08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'08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'08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'08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'08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'08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'08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'08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'08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'08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'08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'08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'08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'08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'08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'08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'08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'08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'08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'08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'08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'08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'08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'08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'08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'08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'08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'08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'08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N43" sqref="N43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'09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'09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'09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'09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'09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'09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'09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'09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'09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'09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'09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'09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'09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'09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'09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'09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'09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'09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'09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'09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'09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'09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'09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'09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'09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'09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'09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'09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'09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'09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'09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'09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'09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'09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'09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'09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'09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'09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'09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'09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'09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'09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'09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'09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'09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'09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'09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'09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'09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'09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70" zoomScaleNormal="70" workbookViewId="0">
      <pane xSplit="5" ySplit="2" topLeftCell="F1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'10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'10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'10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'10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'10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'10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'10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'10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'10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'10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'10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'10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'10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'10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'10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'10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'10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'10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'10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'10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'10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'10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'10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'10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'10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'10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'10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'10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'10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'10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'10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'10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'10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'10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'10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'10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'10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'10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'10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'10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'10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'10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'10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'10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'10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'10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'10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'10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'10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'10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'24'!E3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'24'!E4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'24'!E5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'24'!E6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'24'!E7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'24'!E8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'24'!E9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'24'!E10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'24'!E11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'24'!E12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'24'!E13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'24'!E14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'24'!E15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'24'!E16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'24'!E17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'24'!E18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'24'!E19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'24'!E20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'24'!E21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'24'!E22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'24'!E23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'24'!E24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'24'!E25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'24'!E26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'24'!E27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'24'!E28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'24'!E29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'24'!E30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'24'!E31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'24'!E32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'24'!E33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'24'!E34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'24'!E35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'24'!E36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'24'!E37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'24'!E38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'24'!E39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'24'!E40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'24'!E41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'24'!E42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'24'!E43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'24'!E44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'24'!E45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'24'!E46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'24'!E47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'24'!E48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'24'!E49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'24'!E50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'24'!E51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'24'!E52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'25'!E3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'25'!E4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'25'!E5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'25'!E6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'25'!E7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'25'!E8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'25'!E9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'25'!E10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'25'!E11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'25'!E12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'25'!E13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'25'!E14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'25'!E15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'25'!E16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'25'!E17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'25'!E18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'25'!E19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'25'!E20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'25'!E21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'25'!E22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'25'!E23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'25'!E24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'25'!E25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'25'!E26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'25'!E27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'25'!E28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'25'!E29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'25'!E30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'25'!E31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'25'!E32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'25'!E33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'25'!E34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'25'!E35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'25'!E36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'25'!E37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'25'!E38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'25'!E39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'25'!E40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'25'!E41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'25'!E42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'25'!E43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'25'!E44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'25'!E45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'25'!E46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'25'!E47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'25'!E48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'25'!E49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'25'!E50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'25'!E51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'25'!E52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'26'!E3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'26'!E4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'26'!E5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'26'!E6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'26'!E7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'26'!E8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'26'!E9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'26'!E10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'26'!E11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'26'!E12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'26'!E13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'26'!E14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'26'!E15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'26'!E16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'26'!E17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'26'!E18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'26'!E19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'26'!E20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'26'!E21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'26'!E22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'26'!E23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'26'!E24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'26'!E25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'26'!E26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'26'!E27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'26'!E28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'26'!E29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'26'!E30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'26'!E31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'26'!E32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'26'!E33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'26'!E34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'26'!E35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'26'!E36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'26'!E37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'26'!E38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'26'!E39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'26'!E40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'26'!E41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'26'!E42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'26'!E43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'26'!E44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'26'!E45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'26'!E46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'26'!E47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'26'!E48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'26'!E49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'26'!E50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'26'!E51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'26'!E52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40" zoomScaleNormal="4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'27'!E3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'27'!E4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'27'!E5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'27'!E6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'27'!E7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'27'!E8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'27'!E9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'27'!E10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'27'!E11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'27'!E12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'27'!E13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'27'!E14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'27'!E15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'27'!E16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'27'!E17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'27'!E18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'27'!E19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'27'!E20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'27'!E21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'27'!E22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'27'!E23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'27'!E24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'27'!E25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'27'!E26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'27'!E27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'27'!E28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'27'!E29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'27'!E30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'27'!E31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'27'!E32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'27'!E33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'27'!E34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'27'!E35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'27'!E36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'27'!E37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'27'!E38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'27'!E39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'27'!E40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'27'!E41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'27'!E42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'27'!E43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'27'!E44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'27'!E45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'27'!E46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'27'!E47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'27'!E48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'27'!E49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'27'!E50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'27'!E51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'27'!E52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40" zoomScaleNormal="4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'28'!E3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'28'!E4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'28'!E5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'28'!E6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'28'!E7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'28'!E8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'28'!E9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'28'!E10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'28'!E11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'28'!E12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'28'!E13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'28'!E14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'28'!E15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'28'!E16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'28'!E17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'28'!E18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'28'!E19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'28'!E20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'28'!E21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'28'!E22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'28'!E23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'28'!E24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'28'!E25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'28'!E26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'28'!E27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'28'!E28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'28'!E29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'28'!E30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'28'!E31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'28'!E32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'28'!E33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'28'!E34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'28'!E35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'28'!E36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'28'!E37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'28'!E38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'28'!E39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'28'!E40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'28'!E41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'28'!E42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'28'!E43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'28'!E44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'28'!E45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'28'!E46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'28'!E47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'28'!E48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'28'!E49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'28'!E50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'28'!E51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'28'!E52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6"/>
  <sheetViews>
    <sheetView zoomScale="70" zoomScaleNormal="70" workbookViewId="0">
      <pane xSplit="5" ySplit="2" topLeftCell="F1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2.5703125" bestFit="1" customWidth="1"/>
    <col min="20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'29'!E3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'29'!E4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'29'!E5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'29'!E6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'29'!E7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'29'!E8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'29'!E9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'29'!E10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'29'!E11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'29'!E12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'29'!E13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'29'!E14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'29'!E15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'29'!E16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'29'!E17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'29'!E18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'29'!E19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'29'!E20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'29'!E21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'29'!E22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'29'!E23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'29'!E24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'29'!E25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'29'!E26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'29'!E27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'29'!E28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'29'!E29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'29'!E30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'29'!E31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'29'!E32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'29'!E33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'29'!E34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'29'!E35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'29'!E36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'29'!E37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'29'!E38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'29'!E39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'29'!E40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'29'!E41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'29'!E42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'29'!E43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'29'!E44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'29'!E45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'29'!E46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'29'!E47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'29'!E48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'29'!E49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'29'!E50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'29'!E51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'29'!E52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T53" s="21"/>
      <c r="AE53" t="e">
        <f t="shared" si="2"/>
        <v>#VALUE!</v>
      </c>
      <c r="AF53" t="str">
        <f t="shared" si="3"/>
        <v/>
      </c>
      <c r="AG53" t="str">
        <f t="shared" si="4"/>
        <v/>
      </c>
    </row>
    <row r="54" spans="1:33" x14ac:dyDescent="0.25">
      <c r="T54" s="21"/>
    </row>
    <row r="55" spans="1:33" x14ac:dyDescent="0.25">
      <c r="T55" s="21"/>
    </row>
    <row r="56" spans="1:33" x14ac:dyDescent="0.25">
      <c r="T56" s="21"/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I3" activePane="bottomRight" state="frozen"/>
      <selection pane="topRight" activeCell="G1" sqref="G1"/>
      <selection pane="bottomLeft" activeCell="A3" sqref="A3"/>
      <selection pane="bottomRight" activeCell="Y3" sqref="Y3"/>
    </sheetView>
  </sheetViews>
  <sheetFormatPr defaultRowHeight="15" x14ac:dyDescent="0.25"/>
  <cols>
    <col min="1" max="1" width="6.5703125" customWidth="1"/>
    <col min="2" max="2" width="11.85546875" bestFit="1" customWidth="1"/>
    <col min="3" max="3" width="11.85546875" customWidth="1"/>
    <col min="4" max="4" width="14.5703125" customWidth="1"/>
    <col min="5" max="5" width="41.140625" bestFit="1" customWidth="1"/>
    <col min="6" max="6" width="13.5703125" bestFit="1" customWidth="1"/>
    <col min="7" max="7" width="14.28515625" bestFit="1" customWidth="1"/>
    <col min="8" max="8" width="11.85546875" customWidth="1"/>
    <col min="9" max="9" width="11.140625" customWidth="1"/>
    <col min="10" max="10" width="14.28515625" bestFit="1" customWidth="1"/>
    <col min="11" max="11" width="14" bestFit="1" customWidth="1"/>
    <col min="12" max="12" width="10.7109375" bestFit="1" customWidth="1"/>
    <col min="13" max="13" width="10.42578125" bestFit="1" customWidth="1"/>
    <col min="14" max="15" width="10.42578125" style="21" customWidth="1"/>
    <col min="16" max="16" width="10.28515625" customWidth="1"/>
    <col min="17" max="17" width="16.85546875" bestFit="1" customWidth="1"/>
    <col min="18" max="18" width="15.42578125" bestFit="1" customWidth="1"/>
    <col min="19" max="19" width="19.5703125" bestFit="1" customWidth="1"/>
    <col min="20" max="20" width="22.42578125" bestFit="1" customWidth="1"/>
    <col min="21" max="24" width="11.42578125" customWidth="1"/>
    <col min="31" max="33" width="0" hidden="1" customWidth="1"/>
  </cols>
  <sheetData>
    <row r="1" spans="1:33" ht="18" customHeight="1" thickBot="1" x14ac:dyDescent="0.3">
      <c r="U1" s="52" t="s">
        <v>22</v>
      </c>
      <c r="V1" s="53"/>
      <c r="W1" s="53"/>
      <c r="X1" s="54"/>
      <c r="Y1" s="52" t="s">
        <v>13</v>
      </c>
      <c r="Z1" s="53"/>
      <c r="AA1" s="53"/>
      <c r="AB1" s="54"/>
    </row>
    <row r="2" spans="1:33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'30'!E3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>
        <v>1</v>
      </c>
      <c r="Z3" s="2"/>
      <c r="AA3" s="7">
        <f>Y3+Z3</f>
        <v>1</v>
      </c>
      <c r="AB3" s="13">
        <f>Y3/AA3</f>
        <v>1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'30'!E4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>
        <v>1</v>
      </c>
      <c r="Z4" s="2"/>
      <c r="AA4" s="7">
        <f t="shared" ref="AA4:AA52" si="0">Y4+Z4</f>
        <v>1</v>
      </c>
      <c r="AB4" s="13">
        <f t="shared" ref="AB4:AB52" si="1">Y4/AA4</f>
        <v>1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'30'!E5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>
        <v>1</v>
      </c>
      <c r="Z5" s="2"/>
      <c r="AA5" s="7">
        <f t="shared" si="0"/>
        <v>1</v>
      </c>
      <c r="AB5" s="13">
        <f t="shared" si="1"/>
        <v>1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'30'!E6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>
        <v>1</v>
      </c>
      <c r="Z6" s="2"/>
      <c r="AA6" s="7">
        <f t="shared" si="0"/>
        <v>1</v>
      </c>
      <c r="AB6" s="13">
        <f t="shared" si="1"/>
        <v>1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'30'!E7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>
        <v>1</v>
      </c>
      <c r="Z7" s="2"/>
      <c r="AA7" s="7">
        <f t="shared" si="0"/>
        <v>1</v>
      </c>
      <c r="AB7" s="13">
        <f t="shared" si="1"/>
        <v>1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'30'!E8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>
        <v>1</v>
      </c>
      <c r="Z8" s="2"/>
      <c r="AA8" s="7">
        <f t="shared" si="0"/>
        <v>1</v>
      </c>
      <c r="AB8" s="13">
        <f t="shared" si="1"/>
        <v>1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'30'!E9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>
        <v>1</v>
      </c>
      <c r="Z9" s="2"/>
      <c r="AA9" s="7">
        <f t="shared" si="0"/>
        <v>1</v>
      </c>
      <c r="AB9" s="13">
        <f t="shared" si="1"/>
        <v>1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'30'!E10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>
        <v>1</v>
      </c>
      <c r="Z10" s="2"/>
      <c r="AA10" s="7">
        <f t="shared" si="0"/>
        <v>1</v>
      </c>
      <c r="AB10" s="13">
        <f t="shared" si="1"/>
        <v>1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'30'!E11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>
        <v>1</v>
      </c>
      <c r="Z11" s="2"/>
      <c r="AA11" s="7">
        <f t="shared" si="0"/>
        <v>1</v>
      </c>
      <c r="AB11" s="13">
        <f t="shared" si="1"/>
        <v>1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'30'!E12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>
        <v>1</v>
      </c>
      <c r="Z12" s="2"/>
      <c r="AA12" s="7">
        <f t="shared" si="0"/>
        <v>1</v>
      </c>
      <c r="AB12" s="13">
        <f t="shared" si="1"/>
        <v>1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'30'!E13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>
        <v>1</v>
      </c>
      <c r="Z13" s="2"/>
      <c r="AA13" s="7">
        <f t="shared" si="0"/>
        <v>1</v>
      </c>
      <c r="AB13" s="13">
        <f t="shared" si="1"/>
        <v>1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'30'!E14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>
        <v>1</v>
      </c>
      <c r="Z14" s="2"/>
      <c r="AA14" s="7">
        <f t="shared" si="0"/>
        <v>1</v>
      </c>
      <c r="AB14" s="13">
        <f t="shared" si="1"/>
        <v>1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'30'!E15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>
        <v>1</v>
      </c>
      <c r="Z15" s="2"/>
      <c r="AA15" s="7">
        <f t="shared" si="0"/>
        <v>1</v>
      </c>
      <c r="AB15" s="13">
        <f t="shared" si="1"/>
        <v>1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'30'!E16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>
        <v>1</v>
      </c>
      <c r="Z16" s="2"/>
      <c r="AA16" s="7">
        <f t="shared" si="0"/>
        <v>1</v>
      </c>
      <c r="AB16" s="13">
        <f t="shared" si="1"/>
        <v>1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'30'!E17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>
        <v>1</v>
      </c>
      <c r="Z17" s="2"/>
      <c r="AA17" s="7">
        <f t="shared" si="0"/>
        <v>1</v>
      </c>
      <c r="AB17" s="13">
        <f t="shared" si="1"/>
        <v>1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'30'!E18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>
        <v>1</v>
      </c>
      <c r="Z18" s="2"/>
      <c r="AA18" s="7">
        <f t="shared" si="0"/>
        <v>1</v>
      </c>
      <c r="AB18" s="13">
        <f t="shared" si="1"/>
        <v>1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'30'!E19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>
        <v>1</v>
      </c>
      <c r="Z19" s="2"/>
      <c r="AA19" s="7">
        <f t="shared" si="0"/>
        <v>1</v>
      </c>
      <c r="AB19" s="13">
        <f t="shared" si="1"/>
        <v>1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'30'!E20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>
        <v>1</v>
      </c>
      <c r="Z20" s="2"/>
      <c r="AA20" s="7">
        <f t="shared" si="0"/>
        <v>1</v>
      </c>
      <c r="AB20" s="13">
        <f t="shared" si="1"/>
        <v>1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'30'!E21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>
        <v>1</v>
      </c>
      <c r="Z21" s="2"/>
      <c r="AA21" s="7">
        <f t="shared" si="0"/>
        <v>1</v>
      </c>
      <c r="AB21" s="13">
        <f t="shared" si="1"/>
        <v>1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'30'!E22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>
        <v>1</v>
      </c>
      <c r="Z22" s="2"/>
      <c r="AA22" s="7">
        <f t="shared" si="0"/>
        <v>1</v>
      </c>
      <c r="AB22" s="13">
        <f t="shared" si="1"/>
        <v>1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'30'!E23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>
        <v>1</v>
      </c>
      <c r="Z23" s="2"/>
      <c r="AA23" s="7">
        <f t="shared" si="0"/>
        <v>1</v>
      </c>
      <c r="AB23" s="13">
        <f t="shared" si="1"/>
        <v>1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'30'!E24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>
        <v>1</v>
      </c>
      <c r="Z24" s="2"/>
      <c r="AA24" s="7">
        <f t="shared" si="0"/>
        <v>1</v>
      </c>
      <c r="AB24" s="13">
        <f t="shared" si="1"/>
        <v>1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'30'!E25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>
        <v>1</v>
      </c>
      <c r="Z25" s="2"/>
      <c r="AA25" s="7">
        <f t="shared" si="0"/>
        <v>1</v>
      </c>
      <c r="AB25" s="13">
        <f t="shared" si="1"/>
        <v>1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'30'!E26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>
        <v>1</v>
      </c>
      <c r="Z26" s="2"/>
      <c r="AA26" s="7">
        <f t="shared" si="0"/>
        <v>1</v>
      </c>
      <c r="AB26" s="13">
        <f t="shared" si="1"/>
        <v>1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'30'!E27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>
        <v>1</v>
      </c>
      <c r="Z27" s="2"/>
      <c r="AA27" s="7">
        <f t="shared" si="0"/>
        <v>1</v>
      </c>
      <c r="AB27" s="13">
        <f t="shared" si="1"/>
        <v>1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'30'!E28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>
        <v>1</v>
      </c>
      <c r="Z28" s="2"/>
      <c r="AA28" s="7">
        <f t="shared" si="0"/>
        <v>1</v>
      </c>
      <c r="AB28" s="13">
        <f t="shared" si="1"/>
        <v>1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'30'!E29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>
        <v>1</v>
      </c>
      <c r="Z29" s="2"/>
      <c r="AA29" s="7">
        <f t="shared" si="0"/>
        <v>1</v>
      </c>
      <c r="AB29" s="13">
        <f t="shared" si="1"/>
        <v>1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'30'!E30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>
        <v>1</v>
      </c>
      <c r="Z30" s="2"/>
      <c r="AA30" s="7">
        <f t="shared" si="0"/>
        <v>1</v>
      </c>
      <c r="AB30" s="13">
        <f t="shared" si="1"/>
        <v>1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'30'!E31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>
        <v>1</v>
      </c>
      <c r="Z31" s="2"/>
      <c r="AA31" s="7">
        <f t="shared" si="0"/>
        <v>1</v>
      </c>
      <c r="AB31" s="13">
        <f t="shared" si="1"/>
        <v>1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'30'!E32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>
        <v>1</v>
      </c>
      <c r="Z32" s="2"/>
      <c r="AA32" s="7">
        <f t="shared" si="0"/>
        <v>1</v>
      </c>
      <c r="AB32" s="13">
        <f t="shared" si="1"/>
        <v>1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'30'!E33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>
        <v>1</v>
      </c>
      <c r="Z33" s="2"/>
      <c r="AA33" s="7">
        <f t="shared" si="0"/>
        <v>1</v>
      </c>
      <c r="AB33" s="13">
        <f t="shared" si="1"/>
        <v>1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'30'!E34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>
        <v>1</v>
      </c>
      <c r="Z34" s="2"/>
      <c r="AA34" s="7">
        <f t="shared" si="0"/>
        <v>1</v>
      </c>
      <c r="AB34" s="13">
        <f t="shared" si="1"/>
        <v>1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'30'!E35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'30'!E36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'30'!E37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'30'!E38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'30'!E39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'30'!E40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'30'!E41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'30'!E42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'30'!E43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'30'!E44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'30'!E45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'30'!E46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'30'!E47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'30'!E48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'30'!E49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'30'!E50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'30'!E51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'30'!E52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5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N53"/>
  <sheetViews>
    <sheetView zoomScale="95" zoomScaleNormal="9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12" sqref="G12"/>
    </sheetView>
  </sheetViews>
  <sheetFormatPr defaultRowHeight="15" x14ac:dyDescent="0.25"/>
  <cols>
    <col min="1" max="1" width="6.5703125" hidden="1" customWidth="1"/>
    <col min="2" max="2" width="11.85546875" hidden="1" customWidth="1"/>
    <col min="3" max="3" width="11.85546875" customWidth="1"/>
    <col min="4" max="4" width="5.140625" hidden="1" customWidth="1"/>
    <col min="5" max="5" width="41.140625" bestFit="1" customWidth="1"/>
    <col min="6" max="6" width="13.5703125" bestFit="1" customWidth="1"/>
    <col min="7" max="7" width="14.28515625" customWidth="1"/>
    <col min="8" max="8" width="11.85546875" customWidth="1"/>
    <col min="9" max="9" width="11.140625" customWidth="1"/>
    <col min="10" max="10" width="14.28515625" bestFit="1" customWidth="1"/>
    <col min="11" max="11" width="14" customWidth="1"/>
    <col min="12" max="12" width="10.7109375" bestFit="1" customWidth="1"/>
    <col min="13" max="13" width="13.85546875" customWidth="1"/>
    <col min="14" max="14" width="13.85546875" style="21" customWidth="1"/>
    <col min="15" max="15" width="10.7109375" style="21" bestFit="1" customWidth="1"/>
    <col min="16" max="16" width="10.28515625" bestFit="1" customWidth="1"/>
    <col min="17" max="17" width="5" bestFit="1" customWidth="1"/>
    <col min="18" max="18" width="17" bestFit="1" customWidth="1"/>
    <col min="19" max="19" width="19.5703125" customWidth="1"/>
    <col min="20" max="20" width="22.42578125" customWidth="1"/>
    <col min="21" max="21" width="7.140625" bestFit="1" customWidth="1"/>
    <col min="22" max="22" width="7.5703125" bestFit="1" customWidth="1"/>
    <col min="23" max="23" width="10.85546875" bestFit="1" customWidth="1"/>
    <col min="24" max="24" width="9" bestFit="1" customWidth="1"/>
    <col min="25" max="25" width="5" bestFit="1" customWidth="1"/>
    <col min="26" max="26" width="7.140625" bestFit="1" customWidth="1"/>
    <col min="27" max="27" width="5.5703125" bestFit="1" customWidth="1"/>
    <col min="29" max="29" width="9.140625" style="21"/>
    <col min="30" max="30" width="9.140625" style="27"/>
    <col min="31" max="31" width="17.140625" bestFit="1" customWidth="1"/>
    <col min="32" max="32" width="17.140625" style="21" customWidth="1"/>
    <col min="33" max="33" width="8.5703125" hidden="1" customWidth="1"/>
    <col min="34" max="34" width="2.7109375" hidden="1" customWidth="1"/>
    <col min="35" max="35" width="3.140625" hidden="1" customWidth="1"/>
    <col min="39" max="39" width="0" hidden="1" customWidth="1"/>
    <col min="40" max="40" width="9.5703125" hidden="1" customWidth="1"/>
  </cols>
  <sheetData>
    <row r="1" spans="1:40" ht="18" customHeight="1" thickBot="1" x14ac:dyDescent="0.3">
      <c r="F1" s="57" t="s">
        <v>32</v>
      </c>
      <c r="G1" s="58"/>
      <c r="H1" s="58"/>
      <c r="I1" s="58"/>
      <c r="J1" s="58"/>
      <c r="K1" s="58"/>
      <c r="L1" s="58"/>
      <c r="M1" s="58"/>
      <c r="N1" s="58"/>
      <c r="O1" s="58"/>
      <c r="P1" s="59"/>
      <c r="Q1" s="66" t="s">
        <v>30</v>
      </c>
      <c r="R1" s="67"/>
      <c r="S1" s="67"/>
      <c r="T1" s="68"/>
      <c r="U1" s="52" t="s">
        <v>22</v>
      </c>
      <c r="V1" s="53"/>
      <c r="W1" s="53"/>
      <c r="X1" s="61"/>
      <c r="Y1" s="60" t="s">
        <v>13</v>
      </c>
      <c r="Z1" s="60"/>
      <c r="AA1" s="60"/>
      <c r="AB1" s="60"/>
      <c r="AC1" s="64" t="s">
        <v>31</v>
      </c>
      <c r="AD1" s="62" t="s">
        <v>30</v>
      </c>
      <c r="AE1" s="55" t="s">
        <v>1132</v>
      </c>
      <c r="AF1" s="55" t="s">
        <v>1315</v>
      </c>
    </row>
    <row r="2" spans="1:40" s="21" customFormat="1" ht="18" customHeight="1" x14ac:dyDescent="0.25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23" t="s">
        <v>20</v>
      </c>
      <c r="Y2" s="4" t="s">
        <v>14</v>
      </c>
      <c r="Z2" s="4" t="s">
        <v>15</v>
      </c>
      <c r="AA2" s="4" t="s">
        <v>16</v>
      </c>
      <c r="AB2" s="4" t="s">
        <v>17</v>
      </c>
      <c r="AC2" s="65"/>
      <c r="AD2" s="63"/>
      <c r="AE2" s="56"/>
      <c r="AF2" s="56"/>
    </row>
    <row r="3" spans="1:40" x14ac:dyDescent="0.25">
      <c r="A3" s="4" t="s">
        <v>9</v>
      </c>
      <c r="B3" s="3" t="s">
        <v>10</v>
      </c>
      <c r="C3" s="3">
        <f>'18 Sep'!C3</f>
        <v>68946</v>
      </c>
      <c r="D3" s="5"/>
      <c r="E3" s="1" t="str">
        <f>'31'!E3</f>
        <v>Ahmed  sayed Ali</v>
      </c>
      <c r="F3" s="2">
        <f>U3</f>
        <v>15</v>
      </c>
      <c r="G3" s="38">
        <f>'18 Sep'!G3+'19 Sep'!G3+'20 Sep'!G3+'21 Sep'!G3+'22 Sep'!G3+'23 Sep'!G3+'24 Sep'!G3+'25 Sep'!G3+'26 Sep'!G3+'27 Sep'!G3+'28 Sep'!G3+'29 Sep'!G3+'30 Sep'!G3+'01 Oct'!G3+'02 Oct'!G3+'03 Oct'!G3+'04 Oct'!G3+'05 Oct'!G3+'06 Oct'!G3+'07 Oct'!G3+'08 Oct'!G3+'09 Oct'!G3+'10 Oct'!G3+'24'!G3+'25'!G3+'26'!G3+'27'!G3+'28'!G3+'29'!G3+'30'!G3+'31'!G3</f>
        <v>2805</v>
      </c>
      <c r="H3" s="35" t="e">
        <f>'18 Sep'!H3+'19 Sep'!H3+'20 Sep'!H3+'21 Sep'!H3+'22 Sep'!H3+'23 Sep'!H3+'24 Sep'!H3+'25 Sep'!H3+'26 Sep'!H3+'27 Sep'!H3+'28 Sep'!H3+'29 Sep'!H3+'30 Sep'!H3+'01 Oct'!H3+'02 Oct'!H3+'03 Oct'!H3+'04 Oct'!H3+'05 Oct'!H3+'06 Oct'!H3+'07 Oct'!H3+'08 Oct'!H3+'09 Oct'!H3+'10 Oct'!H3+'24'!H3+'25'!H3+'26'!H3+'27'!H3+'28'!H3+'29'!H3+'30'!H3+'31'!H3</f>
        <v>#VALUE!</v>
      </c>
      <c r="I3" s="35">
        <f>'18 Sep'!I3+'19 Sep'!I3+'20 Sep'!I3+'21 Sep'!I3+'22 Sep'!I3+'23 Sep'!I3+'24 Sep'!I3+'25 Sep'!I3+'26 Sep'!I3+'27 Sep'!I3+'28 Sep'!I3+'29 Sep'!I3+'30 Sep'!I3+'01 Oct'!I3+'02 Oct'!I3+'03 Oct'!I3+'04 Oct'!I3+'05 Oct'!I3+'06 Oct'!I3+'07 Oct'!I3+'08 Oct'!I3+'09 Oct'!I3+'10 Oct'!I3+'24'!I3+'25'!I3+'26'!I3+'27'!I3+'28'!I3+'29'!I3+'30'!I3+'31'!I3</f>
        <v>8.1018518518518516E-5</v>
      </c>
      <c r="J3" s="35">
        <f>'18 Sep'!J3+'19 Sep'!J3+'20 Sep'!J3+'21 Sep'!J3+'22 Sep'!J3+'23 Sep'!J3+'24 Sep'!J3+'25 Sep'!J3+'26 Sep'!J3+'27 Sep'!J3+'28 Sep'!J3+'29 Sep'!J3+'30 Sep'!J3+'01 Oct'!J3+'02 Oct'!J3+'03 Oct'!J3+'04 Oct'!J3+'05 Oct'!J3+'06 Oct'!J3+'07 Oct'!J3+'08 Oct'!J3+'09 Oct'!J3+'10 Oct'!J3+'24'!J3+'25'!J3+'26'!J3+'27'!J3+'28'!J3+'29'!J3+'30'!J3+'31'!J3</f>
        <v>0.61548611111111107</v>
      </c>
      <c r="K3" s="35">
        <f>'18 Sep'!K3+'19 Sep'!K3+'20 Sep'!K3+'21 Sep'!K3+'22 Sep'!K3+'23 Sep'!K3+'24 Sep'!K3+'25 Sep'!K3+'26 Sep'!K3+'27 Sep'!K3+'28 Sep'!K3+'29 Sep'!K3+'30 Sep'!K3+'01 Oct'!K3+'02 Oct'!K3+'03 Oct'!K3+'04 Oct'!K3+'05 Oct'!K3+'06 Oct'!K3+'07 Oct'!K3+'08 Oct'!K3+'09 Oct'!K3+'10 Oct'!K3+'24'!K3+'25'!K3+'26'!K3+'27'!K3+'28'!K3+'29'!K3+'30'!K3+'31'!K3</f>
        <v>3.1529166666666666</v>
      </c>
      <c r="L3" s="39">
        <f>AVERAGE('18 Sep'!L3,'19 Sep'!L3,'20 Sep'!L3,'21 Sep'!L3,'22 Sep'!L3,'23 Sep'!L3,'24 Sep'!L3,'25 Sep'!L3,'26 Sep'!L3,'27 Sep'!L3,'28 Sep'!L3,'29 Sep'!L3,'30 Sep'!L3,'01 Oct'!L3,'02 Oct'!L3,'03 Oct'!L3,'04 Oct'!L3,'05 Oct'!L3,'06 Oct'!L3,'07 Oct'!L3,'08 Oct'!L3,'09 Oct'!L3,'10 Oct'!L3,'24'!L3,'25'!L3,'26'!L3,'27'!L3,'28'!L3,'29'!L3,'30'!L3,'31'!L30)</f>
        <v>1.1786265432098769E-3</v>
      </c>
      <c r="M3" s="38">
        <f>'18 Sep'!M3+'19 Sep'!M3+'20 Sep'!M3+'21 Sep'!M3+'22 Sep'!M3+'23 Sep'!M3+'24 Sep'!M3+'25 Sep'!M3+'26 Sep'!M3+'27 Sep'!M3+'28 Sep'!M3+'29 Sep'!M3+'30 Sep'!M3+'01 Oct'!M3+'02 Oct'!M3+'03 Oct'!M3+'04 Oct'!M3+'05 Oct'!M3+'06 Oct'!M3+'07 Oct'!M3+'08 Oct'!M3+'09 Oct'!M3+'10 Oct'!M3+'24'!M3+'25'!M3+'26'!M3+'27'!M3+'28'!M3+'29'!M3+'30'!M3+'31'!M3</f>
        <v>101</v>
      </c>
      <c r="N3" s="35">
        <f>'18 Sep'!N3+'19 Sep'!N3+'20 Sep'!N3+'21 Sep'!N3+'22 Sep'!N3+'23 Sep'!N3+'24 Sep'!N3+'25 Sep'!N3+'26 Sep'!N3+'27 Sep'!N3+'28 Sep'!N3+'29 Sep'!N3+'30 Sep'!N3+'01 Oct'!N3+'02 Oct'!N3+'03 Oct'!N3+'04 Oct'!N3+'05 Oct'!N3+'06 Oct'!N3+'07 Oct'!N3+'08 Oct'!N3+'09 Oct'!N3+'10 Oct'!N3+'24'!N3+'25'!N3+'26'!N3+'27'!N3+'28'!N3+'29'!N3+'30'!N3+'31'!N3</f>
        <v>1.3571296296296294</v>
      </c>
      <c r="O3" s="35">
        <f>'18 Sep'!O3+'19 Sep'!O3+'20 Sep'!O3+'21 Sep'!O3+'22 Sep'!O3+'23 Sep'!O3+'24 Sep'!O3+'25 Sep'!O3+'26 Sep'!O3+'27 Sep'!O3+'28 Sep'!O3+'29 Sep'!O3+'30 Sep'!O3+'01 Oct'!O3+'02 Oct'!O3+'03 Oct'!O3+'04 Oct'!O3+'05 Oct'!O3+'06 Oct'!O3+'07 Oct'!O3+'08 Oct'!O3+'09 Oct'!O3+'10 Oct'!O3+'24'!O3+'25'!O3+'26'!O3+'27'!O3+'28'!O3+'29'!O3+'30'!O3+'31'!O3</f>
        <v>0.16171296296296298</v>
      </c>
      <c r="P3" s="20" t="e">
        <f>AVERAGE('18 Sep'!P3,'19 Sep'!P3,'20 Sep'!P3,'21 Sep'!P3,'22 Sep'!P3,'23 Sep'!P3,'24 Sep'!P3,'25 Sep'!P3,'26 Sep'!P3,'27 Sep'!P3,'28 Sep'!P3,'29 Sep'!P3,'30 Sep'!P3,'01 Oct'!P3,'02 Oct'!P3,'03 Oct'!P3,'04 Oct'!P3,'05 Oct'!P3,'06 Oct'!P3,'07 Oct'!P3,'08 Oct'!P3,'09 Oct'!P3,'10 Oct'!P3,'24'!P3,'25'!P3,'26'!P3,'27'!P3,'28'!P3,'29'!P3,'30'!P3,'31'!P30)</f>
        <v>#DIV/0!</v>
      </c>
      <c r="Q3" s="2">
        <f>'18 Sep'!Q3+'19 Sep'!Q3+'20 Sep'!Q3+'21 Sep'!Q3+'22 Sep'!Q3+'23 Sep'!Q3+'24 Sep'!Q3+'25 Sep'!Q3+'26 Sep'!Q3+'27 Sep'!Q3+'28 Sep'!Q3+'29 Sep'!Q3+'30 Sep'!Q3+'01 Oct'!Q3+'02 Oct'!Q3+'03 Oct'!Q3+'04 Oct'!Q3+'05 Oct'!Q3+'06 Oct'!Q3+'07 Oct'!Q3+'08 Oct'!Q3+'09 Oct'!Q3+'10 Oct'!Q3+'24'!Q3+'25'!Q3+'26'!Q3+'27'!Q3+'28'!Q3+'29'!Q3+'30'!Q3+'31'!Q3</f>
        <v>1</v>
      </c>
      <c r="R3" s="2">
        <f>'18 Sep'!R3+'19 Sep'!R3+'20 Sep'!R3+'21 Sep'!R3+'22 Sep'!R3+'23 Sep'!R3+'24 Sep'!R3+'25 Sep'!R3+'26 Sep'!R3+'27 Sep'!R3+'28 Sep'!R3+'29 Sep'!R3+'30 Sep'!R3+'01 Oct'!R3+'02 Oct'!R3+'03 Oct'!R3+'04 Oct'!R3+'05 Oct'!R3+'06 Oct'!R3+'07 Oct'!R3+'08 Oct'!R3+'09 Oct'!R3+'10 Oct'!R3+'24'!R3+'25'!R3+'26'!R3+'27'!R3+'28'!R3+'29'!R3+'30'!R3+'31'!R3</f>
        <v>0</v>
      </c>
      <c r="S3" s="2" t="e">
        <f>'18 Sep'!S3+'19 Sep'!S3+'20 Sep'!S3+'21 Sep'!S3+'22 Sep'!S3+'23 Sep'!S3+'24 Sep'!S3+'25 Sep'!S3+'26 Sep'!S3+'27 Sep'!S3+'28 Sep'!S3+'29 Sep'!S3+'30 Sep'!S3+'01 Oct'!S3+'02 Oct'!S3+'03 Oct'!S3+'04 Oct'!S3+'05 Oct'!S3+'06 Oct'!S3+'07 Oct'!S3+'08 Oct'!S3+'09 Oct'!S3+'10 Oct'!S3+'24'!S3+'25'!S3+'26'!S3+'27'!S3+'28'!S3+'29'!S3+'30'!S3+'31'!S3</f>
        <v>#VALUE!</v>
      </c>
      <c r="T3" s="2">
        <f>'18 Sep'!T3+'19 Sep'!T3+'20 Sep'!T3+'21 Sep'!T3+'22 Sep'!T3+'23 Sep'!T3+'24 Sep'!T3+'25 Sep'!T3+'26 Sep'!T3+'27 Sep'!T3+'28 Sep'!T3+'29 Sep'!T3+'30 Sep'!T3+'01 Oct'!T3+'02 Oct'!T3+'03 Oct'!T3+'04 Oct'!T3+'05 Oct'!T3+'06 Oct'!T3+'07 Oct'!T3+'08 Oct'!T3+'09 Oct'!T3+'10 Oct'!T3+'24'!T3+'25'!T3+'26'!T3+'27'!T3+'28'!T3+'29'!T3+'30'!T3+'31'!T3</f>
        <v>0</v>
      </c>
      <c r="U3" s="8">
        <f>'18 Sep'!U3+'19 Sep'!U3+'20 Sep'!U3+'21 Sep'!U3+'22 Sep'!U3+'23 Sep'!U3+'24 Sep'!U3+'25 Sep'!U3+'26 Sep'!U3+'27 Sep'!U3+'28 Sep'!U3+'29 Sep'!U3+'30 Sep'!U3+'01 Oct'!U3+'02 Oct'!U3+'03 Oct'!U3+'04 Oct'!U3+'05 Oct'!U3+'06 Oct'!U3+'07 Oct'!U3+'08 Oct'!U3+'09 Oct'!U3+'10 Oct'!U3+'24'!U3+'25'!U3+'26'!U3+'27'!U3+'28'!U3+'29'!U3+'30'!U3+'31'!U3</f>
        <v>15</v>
      </c>
      <c r="V3" s="2">
        <f>'18 Sep'!V3+'19 Sep'!V3+'20 Sep'!V3+'21 Sep'!V3+'22 Sep'!V3+'23 Sep'!V3+'24 Sep'!V3+'25 Sep'!V3+'26 Sep'!V3+'27 Sep'!V3+'28 Sep'!V3+'29 Sep'!V3+'30 Sep'!V3+'01 Oct'!V3+'02 Oct'!V3+'03 Oct'!V3+'04 Oct'!V3+'05 Oct'!V3+'06 Oct'!V3+'07 Oct'!V3+'08 Oct'!V3+'09 Oct'!V3+'10 Oct'!V3+'24'!V3+'25'!V3+'26'!V3+'27'!V3+'28'!V3+'29'!V3+'30'!V3+'31'!V3</f>
        <v>1</v>
      </c>
      <c r="W3" s="2">
        <f>'18 Sep'!W3+'19 Sep'!W3+'20 Sep'!W3+'21 Sep'!W3+'22 Sep'!W3+'23 Sep'!W3+'24 Sep'!W3+'25 Sep'!W3+'26 Sep'!W3+'27 Sep'!W3+'28 Sep'!W3+'29 Sep'!W3+'30 Sep'!W3+'01 Oct'!W3+'02 Oct'!W3+'03 Oct'!W3+'04 Oct'!W3+'05 Oct'!W3+'06 Oct'!W3+'07 Oct'!W3+'08 Oct'!W3+'09 Oct'!W3+'10 Oct'!W3+'24'!W3+'25'!W3+'26'!W3+'27'!W3+'28'!W3+'29'!W3+'30'!W3+'31'!W3</f>
        <v>0</v>
      </c>
      <c r="X3" s="24">
        <f>'18 Sep'!X3+'19 Sep'!X3+'20 Sep'!X3+'21 Sep'!X3+'22 Sep'!X3+'23 Sep'!X3+'24 Sep'!X3+'25 Sep'!X3+'26 Sep'!X3+'27 Sep'!X3+'28 Sep'!X3+'29 Sep'!X3+'30 Sep'!X3+'01 Oct'!X3+'02 Oct'!X3+'03 Oct'!X3+'04 Oct'!X3+'05 Oct'!X3+'06 Oct'!X3+'07 Oct'!X3+'08 Oct'!X3+'09 Oct'!X3+'10 Oct'!X3+'24'!X3+'25'!X3+'26'!X3+'27'!X3+'28'!X3+'29'!X3+'30'!X3+'31'!X3</f>
        <v>0</v>
      </c>
      <c r="Y3" s="2">
        <f>'18 Sep'!Y3+'19 Sep'!Y3+'20 Sep'!Y3+'21 Sep'!Y3+'22 Sep'!Y3+'23 Sep'!Y3+'24 Sep'!Y3+'25 Sep'!Y3+'26 Sep'!Y3+'27 Sep'!Y3+'28 Sep'!Y3+'29 Sep'!Y3+'30 Sep'!Y3+'01 Oct'!Y3+'02 Oct'!Y3+'03 Oct'!Y3+'04 Oct'!Y3+'05 Oct'!Y3+'06 Oct'!Y3+'07 Oct'!Y3+'08 Oct'!Y3+'09 Oct'!Y3+'10 Oct'!Y3+'24'!Y3+'25'!Y3+'26'!Y3+'27'!Y3+'28'!Y3+'29'!Y3+'30'!Y3+'31'!Y3</f>
        <v>1</v>
      </c>
      <c r="Z3" s="2">
        <f>'18 Sep'!Z3+'19 Sep'!Z3+'20 Sep'!Z3+'21 Sep'!Z3+'22 Sep'!Z3+'23 Sep'!Z3+'24 Sep'!Z3+'25 Sep'!Z3+'26 Sep'!Z3+'27 Sep'!Z3+'28 Sep'!Z3+'29 Sep'!Z3+'30 Sep'!Z3+'01 Oct'!Z3+'02 Oct'!Z3+'03 Oct'!Z3+'04 Oct'!Z3+'05 Oct'!Z3+'06 Oct'!Z3+'07 Oct'!Z3+'08 Oct'!Z3+'09 Oct'!Z3+'10 Oct'!Z3+'24'!Z3+'25'!Z3+'26'!Z3+'27'!Z3+'28'!Z3+'29'!Z3+'30'!Z3+'31'!Z3</f>
        <v>0</v>
      </c>
      <c r="AA3" s="7">
        <f>Y3+Z3</f>
        <v>1</v>
      </c>
      <c r="AB3" s="26">
        <f>Y3/AA3</f>
        <v>1</v>
      </c>
      <c r="AC3" s="26">
        <f>U3/(U3+W3+X3)</f>
        <v>1</v>
      </c>
      <c r="AD3" s="34">
        <f>(U3-Q3)/U3*15%</f>
        <v>0.13999999999999999</v>
      </c>
      <c r="AE3" s="26">
        <f>(U3-R3)/U3</f>
        <v>1</v>
      </c>
      <c r="AF3" s="51" t="e">
        <f>H3/AN3*15%</f>
        <v>#VALUE!</v>
      </c>
      <c r="AG3" t="e">
        <f>AH3*60+AI3</f>
        <v>#VALUE!</v>
      </c>
      <c r="AH3" t="e">
        <f t="shared" ref="AH3:AH9" si="0">MID(H3,1,2)</f>
        <v>#VALUE!</v>
      </c>
      <c r="AI3" t="e">
        <f t="shared" ref="AI3:AI9" si="1">MID(H3,4,2)</f>
        <v>#VALUE!</v>
      </c>
      <c r="AM3" s="48">
        <v>0.33332175925925928</v>
      </c>
      <c r="AN3" s="49">
        <f>AM3*U3</f>
        <v>4.9998263888888888</v>
      </c>
    </row>
    <row r="4" spans="1:40" x14ac:dyDescent="0.25">
      <c r="A4" s="4" t="s">
        <v>9</v>
      </c>
      <c r="B4" s="3" t="s">
        <v>10</v>
      </c>
      <c r="C4" s="3">
        <f>'18 Sep'!C4</f>
        <v>69155</v>
      </c>
      <c r="D4" s="5"/>
      <c r="E4" s="1" t="str">
        <f>'31'!E4</f>
        <v xml:space="preserve">Ahmed Abd el azim Abd el atey </v>
      </c>
      <c r="F4" s="2">
        <f t="shared" ref="F4:F52" si="2">U4</f>
        <v>13</v>
      </c>
      <c r="G4" s="38">
        <f>'18 Sep'!G4+'19 Sep'!G4+'20 Sep'!G4+'21 Sep'!G4+'22 Sep'!G4+'23 Sep'!G4+'24 Sep'!G4+'25 Sep'!G4+'26 Sep'!G4+'27 Sep'!G4+'28 Sep'!G4+'29 Sep'!G4+'30 Sep'!G4+'01 Oct'!G4+'02 Oct'!G4+'03 Oct'!G4+'04 Oct'!G4+'05 Oct'!G4+'06 Oct'!G4+'07 Oct'!G4+'08 Oct'!G4+'09 Oct'!G4+'10 Oct'!G4+'24'!G4+'25'!G4+'26'!G4+'27'!G4+'28'!G4+'29'!G4+'30'!G4+'31'!G4</f>
        <v>3010</v>
      </c>
      <c r="H4" s="35">
        <f>'18 Sep'!H4+'19 Sep'!H4+'20 Sep'!H4+'21 Sep'!H4+'22 Sep'!H4+'23 Sep'!H4+'24 Sep'!H4+'25 Sep'!H4+'26 Sep'!H4+'27 Sep'!H4+'28 Sep'!H4+'29 Sep'!H4+'30 Sep'!H4+'01 Oct'!H4+'02 Oct'!H4+'03 Oct'!H4+'04 Oct'!H4+'05 Oct'!H4+'06 Oct'!H4+'07 Oct'!H4+'08 Oct'!H4+'09 Oct'!H4+'10 Oct'!H4+'24'!H4+'25'!H4+'26'!H4+'27'!H4+'28'!H4+'29'!H4+'30'!H4+'31'!H4</f>
        <v>4.9523379629629618</v>
      </c>
      <c r="I4" s="35">
        <f>'18 Sep'!I4+'19 Sep'!I4+'20 Sep'!I4+'21 Sep'!I4+'22 Sep'!I4+'23 Sep'!I4+'24 Sep'!I4+'25 Sep'!I4+'26 Sep'!I4+'27 Sep'!I4+'28 Sep'!I4+'29 Sep'!I4+'30 Sep'!I4+'01 Oct'!I4+'02 Oct'!I4+'03 Oct'!I4+'04 Oct'!I4+'05 Oct'!I4+'06 Oct'!I4+'07 Oct'!I4+'08 Oct'!I4+'09 Oct'!I4+'10 Oct'!I4+'24'!I4+'25'!I4+'26'!I4+'27'!I4+'28'!I4+'29'!I4+'30'!I4+'31'!I4</f>
        <v>0</v>
      </c>
      <c r="J4" s="35">
        <f>'18 Sep'!J4+'19 Sep'!J4+'20 Sep'!J4+'21 Sep'!J4+'22 Sep'!J4+'23 Sep'!J4+'24 Sep'!J4+'25 Sep'!J4+'26 Sep'!J4+'27 Sep'!J4+'28 Sep'!J4+'29 Sep'!J4+'30 Sep'!J4+'01 Oct'!J4+'02 Oct'!J4+'03 Oct'!J4+'04 Oct'!J4+'05 Oct'!J4+'06 Oct'!J4+'07 Oct'!J4+'08 Oct'!J4+'09 Oct'!J4+'10 Oct'!J4+'24'!J4+'25'!J4+'26'!J4+'27'!J4+'28'!J4+'29'!J4+'30'!J4+'31'!J4</f>
        <v>0.58895833333333325</v>
      </c>
      <c r="K4" s="35">
        <f>'18 Sep'!K4+'19 Sep'!K4+'20 Sep'!K4+'21 Sep'!K4+'22 Sep'!K4+'23 Sep'!K4+'24 Sep'!K4+'25 Sep'!K4+'26 Sep'!K4+'27 Sep'!K4+'28 Sep'!K4+'29 Sep'!K4+'30 Sep'!K4+'01 Oct'!K4+'02 Oct'!K4+'03 Oct'!K4+'04 Oct'!K4+'05 Oct'!K4+'06 Oct'!K4+'07 Oct'!K4+'08 Oct'!K4+'09 Oct'!K4+'10 Oct'!K4+'24'!K4+'25'!K4+'26'!K4+'27'!K4+'28'!K4+'29'!K4+'30'!K4+'31'!K4</f>
        <v>3.3401620370370368</v>
      </c>
      <c r="L4" s="39">
        <f>AVERAGE('18 Sep'!L4,'19 Sep'!L4,'20 Sep'!L4,'21 Sep'!L4,'22 Sep'!L4,'23 Sep'!L4,'24 Sep'!L4,'25 Sep'!L4,'26 Sep'!L4,'27 Sep'!L4,'28 Sep'!L4,'29 Sep'!L4,'30 Sep'!L4,'01 Oct'!L4,'02 Oct'!L4,'03 Oct'!L4,'04 Oct'!L4,'05 Oct'!L4,'06 Oct'!L4,'07 Oct'!L4,'08 Oct'!L4,'09 Oct'!L4,'10 Oct'!L4,'24'!L4,'25'!L4,'26'!L4,'27'!L4,'28'!L4,'29'!L4,'30'!L4,'31'!L31)</f>
        <v>1.169753086419753E-3</v>
      </c>
      <c r="M4" s="38">
        <f>'18 Sep'!M4+'19 Sep'!M4+'20 Sep'!M4+'21 Sep'!M4+'22 Sep'!M4+'23 Sep'!M4+'24 Sep'!M4+'25 Sep'!M4+'26 Sep'!M4+'27 Sep'!M4+'28 Sep'!M4+'29 Sep'!M4+'30 Sep'!M4+'01 Oct'!M4+'02 Oct'!M4+'03 Oct'!M4+'04 Oct'!M4+'05 Oct'!M4+'06 Oct'!M4+'07 Oct'!M4+'08 Oct'!M4+'09 Oct'!M4+'10 Oct'!M4+'24'!M4+'25'!M4+'26'!M4+'27'!M4+'28'!M4+'29'!M4+'30'!M4+'31'!M4</f>
        <v>124</v>
      </c>
      <c r="N4" s="35">
        <f>'18 Sep'!N4+'19 Sep'!N4+'20 Sep'!N4+'21 Sep'!N4+'22 Sep'!N4+'23 Sep'!N4+'24 Sep'!N4+'25 Sep'!N4+'26 Sep'!N4+'27 Sep'!N4+'28 Sep'!N4+'29 Sep'!N4+'30 Sep'!N4+'01 Oct'!N4+'02 Oct'!N4+'03 Oct'!N4+'04 Oct'!N4+'05 Oct'!N4+'06 Oct'!N4+'07 Oct'!N4+'08 Oct'!N4+'09 Oct'!N4+'10 Oct'!N4+'24'!N4+'25'!N4+'26'!N4+'27'!N4+'28'!N4+'29'!N4+'30'!N4+'31'!N4</f>
        <v>0.82324074074074061</v>
      </c>
      <c r="O4" s="35">
        <f>'18 Sep'!O4+'19 Sep'!O4+'20 Sep'!O4+'21 Sep'!O4+'22 Sep'!O4+'23 Sep'!O4+'24 Sep'!O4+'25 Sep'!O4+'26 Sep'!O4+'27 Sep'!O4+'28 Sep'!O4+'29 Sep'!O4+'30 Sep'!O4+'01 Oct'!O4+'02 Oct'!O4+'03 Oct'!O4+'04 Oct'!O4+'05 Oct'!O4+'06 Oct'!O4+'07 Oct'!O4+'08 Oct'!O4+'09 Oct'!O4+'10 Oct'!O4+'24'!O4+'25'!O4+'26'!O4+'27'!O4+'28'!O4+'29'!O4+'30'!O4+'31'!O4</f>
        <v>0.17219907407407412</v>
      </c>
      <c r="P4" s="20" t="e">
        <f>AVERAGE('18 Sep'!P4,'19 Sep'!P4,'20 Sep'!P4,'21 Sep'!P4,'22 Sep'!P4,'23 Sep'!P4,'24 Sep'!P4,'25 Sep'!P4,'26 Sep'!P4,'27 Sep'!P4,'28 Sep'!P4,'29 Sep'!P4,'30 Sep'!P4,'01 Oct'!P4,'02 Oct'!P4,'03 Oct'!P4,'04 Oct'!P4,'05 Oct'!P4,'06 Oct'!P4,'07 Oct'!P4,'08 Oct'!P4,'09 Oct'!P4,'10 Oct'!P4,'24'!P4,'25'!P4,'26'!P4,'27'!P4,'28'!P4,'29'!P4,'30'!P4,'31'!P31)</f>
        <v>#DIV/0!</v>
      </c>
      <c r="Q4" s="2">
        <f>'18 Sep'!Q4+'19 Sep'!Q4+'20 Sep'!Q4+'21 Sep'!Q4+'22 Sep'!Q4+'23 Sep'!Q4+'24 Sep'!Q4+'25 Sep'!Q4+'26 Sep'!Q4+'27 Sep'!Q4+'28 Sep'!Q4+'29 Sep'!Q4+'30 Sep'!Q4+'01 Oct'!Q4+'02 Oct'!Q4+'03 Oct'!Q4+'04 Oct'!Q4+'05 Oct'!Q4+'06 Oct'!Q4+'07 Oct'!Q4+'08 Oct'!Q4+'09 Oct'!Q4+'10 Oct'!Q4+'24'!Q4+'25'!Q4+'26'!Q4+'27'!Q4+'28'!Q4+'29'!Q4+'30'!Q4+'31'!Q4</f>
        <v>0</v>
      </c>
      <c r="R4" s="2">
        <f>'18 Sep'!R4+'19 Sep'!R4+'20 Sep'!R4+'21 Sep'!R4+'22 Sep'!R4+'23 Sep'!R4+'24 Sep'!R4+'25 Sep'!R4+'26 Sep'!R4+'27 Sep'!R4+'28 Sep'!R4+'29 Sep'!R4+'30 Sep'!R4+'01 Oct'!R4+'02 Oct'!R4+'03 Oct'!R4+'04 Oct'!R4+'05 Oct'!R4+'06 Oct'!R4+'07 Oct'!R4+'08 Oct'!R4+'09 Oct'!R4+'10 Oct'!R4+'24'!R4+'25'!R4+'26'!R4+'27'!R4+'28'!R4+'29'!R4+'30'!R4+'31'!R4</f>
        <v>2</v>
      </c>
      <c r="S4" s="2">
        <f>'18 Sep'!S4+'19 Sep'!S4+'20 Sep'!S4+'21 Sep'!S4+'22 Sep'!S4+'23 Sep'!S4+'24 Sep'!S4+'25 Sep'!S4+'26 Sep'!S4+'27 Sep'!S4+'28 Sep'!S4+'29 Sep'!S4+'30 Sep'!S4+'01 Oct'!S4+'02 Oct'!S4+'03 Oct'!S4+'04 Oct'!S4+'05 Oct'!S4+'06 Oct'!S4+'07 Oct'!S4+'08 Oct'!S4+'09 Oct'!S4+'10 Oct'!S4+'24'!S4+'25'!S4+'26'!S4+'27'!S4+'28'!S4+'29'!S4+'30'!S4+'31'!S4</f>
        <v>0</v>
      </c>
      <c r="T4" s="2">
        <f>'18 Sep'!T4+'19 Sep'!T4+'20 Sep'!T4+'21 Sep'!T4+'22 Sep'!T4+'23 Sep'!T4+'24 Sep'!T4+'25 Sep'!T4+'26 Sep'!T4+'27 Sep'!T4+'28 Sep'!T4+'29 Sep'!T4+'30 Sep'!T4+'01 Oct'!T4+'02 Oct'!T4+'03 Oct'!T4+'04 Oct'!T4+'05 Oct'!T4+'06 Oct'!T4+'07 Oct'!T4+'08 Oct'!T4+'09 Oct'!T4+'10 Oct'!T4+'24'!T4+'25'!T4+'26'!T4+'27'!T4+'28'!T4+'29'!T4+'30'!T4+'31'!T4</f>
        <v>0</v>
      </c>
      <c r="U4" s="8">
        <f>'18 Sep'!U4+'19 Sep'!U4+'20 Sep'!U4+'21 Sep'!U4+'22 Sep'!U4+'23 Sep'!U4+'24 Sep'!U4+'25 Sep'!U4+'26 Sep'!U4+'27 Sep'!U4+'28 Sep'!U4+'29 Sep'!U4+'30 Sep'!U4+'01 Oct'!U4+'02 Oct'!U4+'03 Oct'!U4+'04 Oct'!U4+'05 Oct'!U4+'06 Oct'!U4+'07 Oct'!U4+'08 Oct'!U4+'09 Oct'!U4+'10 Oct'!U4+'24'!U4+'25'!U4+'26'!U4+'27'!U4+'28'!U4+'29'!U4+'30'!U4+'31'!U4</f>
        <v>13</v>
      </c>
      <c r="V4" s="2">
        <f>'18 Sep'!V4+'19 Sep'!V4+'20 Sep'!V4+'21 Sep'!V4+'22 Sep'!V4+'23 Sep'!V4+'24 Sep'!V4+'25 Sep'!V4+'26 Sep'!V4+'27 Sep'!V4+'28 Sep'!V4+'29 Sep'!V4+'30 Sep'!V4+'01 Oct'!V4+'02 Oct'!V4+'03 Oct'!V4+'04 Oct'!V4+'05 Oct'!V4+'06 Oct'!V4+'07 Oct'!V4+'08 Oct'!V4+'09 Oct'!V4+'10 Oct'!V4+'24'!V4+'25'!V4+'26'!V4+'27'!V4+'28'!V4+'29'!V4+'30'!V4+'31'!V4</f>
        <v>4</v>
      </c>
      <c r="W4" s="2">
        <f>'18 Sep'!W4+'19 Sep'!W4+'20 Sep'!W4+'21 Sep'!W4+'22 Sep'!W4+'23 Sep'!W4+'24 Sep'!W4+'25 Sep'!W4+'26 Sep'!W4+'27 Sep'!W4+'28 Sep'!W4+'29 Sep'!W4+'30 Sep'!W4+'01 Oct'!W4+'02 Oct'!W4+'03 Oct'!W4+'04 Oct'!W4+'05 Oct'!W4+'06 Oct'!W4+'07 Oct'!W4+'08 Oct'!W4+'09 Oct'!W4+'10 Oct'!W4+'24'!W4+'25'!W4+'26'!W4+'27'!W4+'28'!W4+'29'!W4+'30'!W4+'31'!W4</f>
        <v>0</v>
      </c>
      <c r="X4" s="24">
        <f>'18 Sep'!X4+'19 Sep'!X4+'20 Sep'!X4+'21 Sep'!X4+'22 Sep'!X4+'23 Sep'!X4+'24 Sep'!X4+'25 Sep'!X4+'26 Sep'!X4+'27 Sep'!X4+'28 Sep'!X4+'29 Sep'!X4+'30 Sep'!X4+'01 Oct'!X4+'02 Oct'!X4+'03 Oct'!X4+'04 Oct'!X4+'05 Oct'!X4+'06 Oct'!X4+'07 Oct'!X4+'08 Oct'!X4+'09 Oct'!X4+'10 Oct'!X4+'24'!X4+'25'!X4+'26'!X4+'27'!X4+'28'!X4+'29'!X4+'30'!X4+'31'!X4</f>
        <v>0</v>
      </c>
      <c r="Y4" s="2">
        <f>'18 Sep'!Y4+'19 Sep'!Y4+'20 Sep'!Y4+'21 Sep'!Y4+'22 Sep'!Y4+'23 Sep'!Y4+'24 Sep'!Y4+'25 Sep'!Y4+'26 Sep'!Y4+'27 Sep'!Y4+'28 Sep'!Y4+'29 Sep'!Y4+'30 Sep'!Y4+'01 Oct'!Y4+'02 Oct'!Y4+'03 Oct'!Y4+'04 Oct'!Y4+'05 Oct'!Y4+'06 Oct'!Y4+'07 Oct'!Y4+'08 Oct'!Y4+'09 Oct'!Y4+'10 Oct'!Y4+'24'!Y4+'25'!Y4+'26'!Y4+'27'!Y4+'28'!Y4+'29'!Y4+'30'!Y4+'31'!Y4</f>
        <v>1</v>
      </c>
      <c r="Z4" s="2">
        <f>'18 Sep'!Z4+'19 Sep'!Z4+'20 Sep'!Z4+'21 Sep'!Z4+'22 Sep'!Z4+'23 Sep'!Z4+'24 Sep'!Z4+'25 Sep'!Z4+'26 Sep'!Z4+'27 Sep'!Z4+'28 Sep'!Z4+'29 Sep'!Z4+'30 Sep'!Z4+'01 Oct'!Z4+'02 Oct'!Z4+'03 Oct'!Z4+'04 Oct'!Z4+'05 Oct'!Z4+'06 Oct'!Z4+'07 Oct'!Z4+'08 Oct'!Z4+'09 Oct'!Z4+'10 Oct'!Z4+'24'!Z4+'25'!Z4+'26'!Z4+'27'!Z4+'28'!Z4+'29'!Z4+'30'!Z4+'31'!Z4</f>
        <v>0</v>
      </c>
      <c r="AA4" s="7">
        <f t="shared" ref="AA4:AA52" si="3">Y4+Z4</f>
        <v>1</v>
      </c>
      <c r="AB4" s="26">
        <f t="shared" ref="AB4:AB52" si="4">Y4/AA4</f>
        <v>1</v>
      </c>
      <c r="AC4" s="26">
        <f t="shared" ref="AC4:AC52" si="5">U4/(U4+W4+X4)</f>
        <v>1</v>
      </c>
      <c r="AD4" s="34">
        <f t="shared" ref="AD4:AD52" si="6">(U4-Q4)/U4*15%</f>
        <v>0.15</v>
      </c>
      <c r="AE4" s="26">
        <f t="shared" ref="AE4:AE53" si="7">(U4-R4)/U4</f>
        <v>0.84615384615384615</v>
      </c>
      <c r="AF4" s="51">
        <f t="shared" ref="AF4:AF52" si="8">H4/AN4*15%</f>
        <v>0.17143303586930098</v>
      </c>
      <c r="AG4">
        <f t="shared" ref="AG4:AG53" si="9">AH4*60+AI4</f>
        <v>292</v>
      </c>
      <c r="AH4" t="str">
        <f t="shared" si="0"/>
        <v>4.</v>
      </c>
      <c r="AI4" t="str">
        <f t="shared" si="1"/>
        <v>52</v>
      </c>
      <c r="AM4" s="48">
        <v>0.33332175925925928</v>
      </c>
      <c r="AN4" s="49">
        <f t="shared" ref="AN4:AN53" si="10">AM4*U4</f>
        <v>4.3331828703703703</v>
      </c>
    </row>
    <row r="5" spans="1:40" x14ac:dyDescent="0.25">
      <c r="A5" s="4" t="s">
        <v>9</v>
      </c>
      <c r="B5" s="3" t="s">
        <v>10</v>
      </c>
      <c r="C5" s="3">
        <f>'18 Sep'!C5</f>
        <v>68956</v>
      </c>
      <c r="D5" s="5"/>
      <c r="E5" s="1" t="str">
        <f>'31'!E5</f>
        <v xml:space="preserve">Ahmed Adel Hassan </v>
      </c>
      <c r="F5" s="2">
        <f t="shared" si="2"/>
        <v>13</v>
      </c>
      <c r="G5" s="38">
        <f>'18 Sep'!G5+'19 Sep'!G5+'20 Sep'!G5+'21 Sep'!G5+'22 Sep'!G5+'23 Sep'!G5+'24 Sep'!G5+'25 Sep'!G5+'26 Sep'!G5+'27 Sep'!G5+'28 Sep'!G5+'29 Sep'!G5+'30 Sep'!G5+'01 Oct'!G5+'02 Oct'!G5+'03 Oct'!G5+'04 Oct'!G5+'05 Oct'!G5+'06 Oct'!G5+'07 Oct'!G5+'08 Oct'!G5+'09 Oct'!G5+'10 Oct'!G5+'24'!G5+'25'!G5+'26'!G5+'27'!G5+'28'!G5+'29'!G5+'30'!G5+'31'!G5</f>
        <v>1758</v>
      </c>
      <c r="H5" s="35">
        <f>'18 Sep'!H5+'19 Sep'!H5+'20 Sep'!H5+'21 Sep'!H5+'22 Sep'!H5+'23 Sep'!H5+'24 Sep'!H5+'25 Sep'!H5+'26 Sep'!H5+'27 Sep'!H5+'28 Sep'!H5+'29 Sep'!H5+'30 Sep'!H5+'01 Oct'!H5+'02 Oct'!H5+'03 Oct'!H5+'04 Oct'!H5+'05 Oct'!H5+'06 Oct'!H5+'07 Oct'!H5+'08 Oct'!H5+'09 Oct'!H5+'10 Oct'!H5+'24'!H5+'25'!H5+'26'!H5+'27'!H5+'28'!H5+'29'!H5+'30'!H5+'31'!H5</f>
        <v>3.8928819444444445</v>
      </c>
      <c r="I5" s="35">
        <f>'18 Sep'!I5+'19 Sep'!I5+'20 Sep'!I5+'21 Sep'!I5+'22 Sep'!I5+'23 Sep'!I5+'24 Sep'!I5+'25 Sep'!I5+'26 Sep'!I5+'27 Sep'!I5+'28 Sep'!I5+'29 Sep'!I5+'30 Sep'!I5+'01 Oct'!I5+'02 Oct'!I5+'03 Oct'!I5+'04 Oct'!I5+'05 Oct'!I5+'06 Oct'!I5+'07 Oct'!I5+'08 Oct'!I5+'09 Oct'!I5+'10 Oct'!I5+'24'!I5+'25'!I5+'26'!I5+'27'!I5+'28'!I5+'29'!I5+'30'!I5+'31'!I5</f>
        <v>0</v>
      </c>
      <c r="J5" s="35">
        <f>'18 Sep'!J5+'19 Sep'!J5+'20 Sep'!J5+'21 Sep'!J5+'22 Sep'!J5+'23 Sep'!J5+'24 Sep'!J5+'25 Sep'!J5+'26 Sep'!J5+'27 Sep'!J5+'28 Sep'!J5+'29 Sep'!J5+'30 Sep'!J5+'01 Oct'!J5+'02 Oct'!J5+'03 Oct'!J5+'04 Oct'!J5+'05 Oct'!J5+'06 Oct'!J5+'07 Oct'!J5+'08 Oct'!J5+'09 Oct'!J5+'10 Oct'!J5+'24'!J5+'25'!J5+'26'!J5+'27'!J5+'28'!J5+'29'!J5+'30'!J5+'31'!J5</f>
        <v>0.51858796296296295</v>
      </c>
      <c r="K5" s="35">
        <f>'18 Sep'!K5+'19 Sep'!K5+'20 Sep'!K5+'21 Sep'!K5+'22 Sep'!K5+'23 Sep'!K5+'24 Sep'!K5+'25 Sep'!K5+'26 Sep'!K5+'27 Sep'!K5+'28 Sep'!K5+'29 Sep'!K5+'30 Sep'!K5+'01 Oct'!K5+'02 Oct'!K5+'03 Oct'!K5+'04 Oct'!K5+'05 Oct'!K5+'06 Oct'!K5+'07 Oct'!K5+'08 Oct'!K5+'09 Oct'!K5+'10 Oct'!K5+'24'!K5+'25'!K5+'26'!K5+'27'!K5+'28'!K5+'29'!K5+'30'!K5+'31'!K5</f>
        <v>2.4294560185185183</v>
      </c>
      <c r="L5" s="39">
        <f>AVERAGE('18 Sep'!L5,'19 Sep'!L5,'20 Sep'!L5,'21 Sep'!L5,'22 Sep'!L5,'23 Sep'!L5,'24 Sep'!L5,'25 Sep'!L5,'26 Sep'!L5,'27 Sep'!L5,'28 Sep'!L5,'29 Sep'!L5,'30 Sep'!L5,'01 Oct'!L5,'02 Oct'!L5,'03 Oct'!L5,'04 Oct'!L5,'05 Oct'!L5,'06 Oct'!L5,'07 Oct'!L5,'08 Oct'!L5,'09 Oct'!L5,'10 Oct'!L5,'24'!L5,'25'!L5,'26'!L5,'27'!L5,'28'!L5,'29'!L5,'30'!L5,'31'!L32)</f>
        <v>1.3310185185185185E-3</v>
      </c>
      <c r="M5" s="38">
        <f>'18 Sep'!M5+'19 Sep'!M5+'20 Sep'!M5+'21 Sep'!M5+'22 Sep'!M5+'23 Sep'!M5+'24 Sep'!M5+'25 Sep'!M5+'26 Sep'!M5+'27 Sep'!M5+'28 Sep'!M5+'29 Sep'!M5+'30 Sep'!M5+'01 Oct'!M5+'02 Oct'!M5+'03 Oct'!M5+'04 Oct'!M5+'05 Oct'!M5+'06 Oct'!M5+'07 Oct'!M5+'08 Oct'!M5+'09 Oct'!M5+'10 Oct'!M5+'24'!M5+'25'!M5+'26'!M5+'27'!M5+'28'!M5+'29'!M5+'30'!M5+'31'!M5</f>
        <v>152</v>
      </c>
      <c r="N5" s="35">
        <f>'18 Sep'!N5+'19 Sep'!N5+'20 Sep'!N5+'21 Sep'!N5+'22 Sep'!N5+'23 Sep'!N5+'24 Sep'!N5+'25 Sep'!N5+'26 Sep'!N5+'27 Sep'!N5+'28 Sep'!N5+'29 Sep'!N5+'30 Sep'!N5+'01 Oct'!N5+'02 Oct'!N5+'03 Oct'!N5+'04 Oct'!N5+'05 Oct'!N5+'06 Oct'!N5+'07 Oct'!N5+'08 Oct'!N5+'09 Oct'!N5+'10 Oct'!N5+'24'!N5+'25'!N5+'26'!N5+'27'!N5+'28'!N5+'29'!N5+'30'!N5+'31'!N5</f>
        <v>1.3336574074074072</v>
      </c>
      <c r="O5" s="35">
        <f>'18 Sep'!O5+'19 Sep'!O5+'20 Sep'!O5+'21 Sep'!O5+'22 Sep'!O5+'23 Sep'!O5+'24 Sep'!O5+'25 Sep'!O5+'26 Sep'!O5+'27 Sep'!O5+'28 Sep'!O5+'29 Sep'!O5+'30 Sep'!O5+'01 Oct'!O5+'02 Oct'!O5+'03 Oct'!O5+'04 Oct'!O5+'05 Oct'!O5+'06 Oct'!O5+'07 Oct'!O5+'08 Oct'!O5+'09 Oct'!O5+'10 Oct'!O5+'24'!O5+'25'!O5+'26'!O5+'27'!O5+'28'!O5+'29'!O5+'30'!O5+'31'!O5</f>
        <v>0.10023148148148148</v>
      </c>
      <c r="P5" s="20" t="e">
        <f>AVERAGE('18 Sep'!P5,'19 Sep'!P5,'20 Sep'!P5,'21 Sep'!P5,'22 Sep'!P5,'23 Sep'!P5,'24 Sep'!P5,'25 Sep'!P5,'26 Sep'!P5,'27 Sep'!P5,'28 Sep'!P5,'29 Sep'!P5,'30 Sep'!P5,'01 Oct'!P5,'02 Oct'!P5,'03 Oct'!P5,'04 Oct'!P5,'05 Oct'!P5,'06 Oct'!P5,'07 Oct'!P5,'08 Oct'!P5,'09 Oct'!P5,'10 Oct'!P5,'24'!P5,'25'!P5,'26'!P5,'27'!P5,'28'!P5,'29'!P5,'30'!P5,'31'!P32)</f>
        <v>#DIV/0!</v>
      </c>
      <c r="Q5" s="2">
        <f>'18 Sep'!Q5+'19 Sep'!Q5+'20 Sep'!Q5+'21 Sep'!Q5+'22 Sep'!Q5+'23 Sep'!Q5+'24 Sep'!Q5+'25 Sep'!Q5+'26 Sep'!Q5+'27 Sep'!Q5+'28 Sep'!Q5+'29 Sep'!Q5+'30 Sep'!Q5+'01 Oct'!Q5+'02 Oct'!Q5+'03 Oct'!Q5+'04 Oct'!Q5+'05 Oct'!Q5+'06 Oct'!Q5+'07 Oct'!Q5+'08 Oct'!Q5+'09 Oct'!Q5+'10 Oct'!Q5+'24'!Q5+'25'!Q5+'26'!Q5+'27'!Q5+'28'!Q5+'29'!Q5+'30'!Q5+'31'!Q5</f>
        <v>1</v>
      </c>
      <c r="R5" s="2">
        <f>'18 Sep'!R5+'19 Sep'!R5+'20 Sep'!R5+'21 Sep'!R5+'22 Sep'!R5+'23 Sep'!R5+'24 Sep'!R5+'25 Sep'!R5+'26 Sep'!R5+'27 Sep'!R5+'28 Sep'!R5+'29 Sep'!R5+'30 Sep'!R5+'01 Oct'!R5+'02 Oct'!R5+'03 Oct'!R5+'04 Oct'!R5+'05 Oct'!R5+'06 Oct'!R5+'07 Oct'!R5+'08 Oct'!R5+'09 Oct'!R5+'10 Oct'!R5+'24'!R5+'25'!R5+'26'!R5+'27'!R5+'28'!R5+'29'!R5+'30'!R5+'31'!R5</f>
        <v>0</v>
      </c>
      <c r="S5" s="2">
        <f>'18 Sep'!S5+'19 Sep'!S5+'20 Sep'!S5+'21 Sep'!S5+'22 Sep'!S5+'23 Sep'!S5+'24 Sep'!S5+'25 Sep'!S5+'26 Sep'!S5+'27 Sep'!S5+'28 Sep'!S5+'29 Sep'!S5+'30 Sep'!S5+'01 Oct'!S5+'02 Oct'!S5+'03 Oct'!S5+'04 Oct'!S5+'05 Oct'!S5+'06 Oct'!S5+'07 Oct'!S5+'08 Oct'!S5+'09 Oct'!S5+'10 Oct'!S5+'24'!S5+'25'!S5+'26'!S5+'27'!S5+'28'!S5+'29'!S5+'30'!S5+'31'!S5</f>
        <v>0</v>
      </c>
      <c r="T5" s="2">
        <f>'18 Sep'!T5+'19 Sep'!T5+'20 Sep'!T5+'21 Sep'!T5+'22 Sep'!T5+'23 Sep'!T5+'24 Sep'!T5+'25 Sep'!T5+'26 Sep'!T5+'27 Sep'!T5+'28 Sep'!T5+'29 Sep'!T5+'30 Sep'!T5+'01 Oct'!T5+'02 Oct'!T5+'03 Oct'!T5+'04 Oct'!T5+'05 Oct'!T5+'06 Oct'!T5+'07 Oct'!T5+'08 Oct'!T5+'09 Oct'!T5+'10 Oct'!T5+'24'!T5+'25'!T5+'26'!T5+'27'!T5+'28'!T5+'29'!T5+'30'!T5+'31'!T5</f>
        <v>0</v>
      </c>
      <c r="U5" s="8">
        <f>'18 Sep'!U5+'19 Sep'!U5+'20 Sep'!U5+'21 Sep'!U5+'22 Sep'!U5+'23 Sep'!U5+'24 Sep'!U5+'25 Sep'!U5+'26 Sep'!U5+'27 Sep'!U5+'28 Sep'!U5+'29 Sep'!U5+'30 Sep'!U5+'01 Oct'!U5+'02 Oct'!U5+'03 Oct'!U5+'04 Oct'!U5+'05 Oct'!U5+'06 Oct'!U5+'07 Oct'!U5+'08 Oct'!U5+'09 Oct'!U5+'10 Oct'!U5+'24'!U5+'25'!U5+'26'!U5+'27'!U5+'28'!U5+'29'!U5+'30'!U5+'31'!U5</f>
        <v>13</v>
      </c>
      <c r="V5" s="2">
        <f>'18 Sep'!V5+'19 Sep'!V5+'20 Sep'!V5+'21 Sep'!V5+'22 Sep'!V5+'23 Sep'!V5+'24 Sep'!V5+'25 Sep'!V5+'26 Sep'!V5+'27 Sep'!V5+'28 Sep'!V5+'29 Sep'!V5+'30 Sep'!V5+'01 Oct'!V5+'02 Oct'!V5+'03 Oct'!V5+'04 Oct'!V5+'05 Oct'!V5+'06 Oct'!V5+'07 Oct'!V5+'08 Oct'!V5+'09 Oct'!V5+'10 Oct'!V5+'24'!V5+'25'!V5+'26'!V5+'27'!V5+'28'!V5+'29'!V5+'30'!V5+'31'!V5</f>
        <v>4</v>
      </c>
      <c r="W5" s="2">
        <f>'18 Sep'!W5+'19 Sep'!W5+'20 Sep'!W5+'21 Sep'!W5+'22 Sep'!W5+'23 Sep'!W5+'24 Sep'!W5+'25 Sep'!W5+'26 Sep'!W5+'27 Sep'!W5+'28 Sep'!W5+'29 Sep'!W5+'30 Sep'!W5+'01 Oct'!W5+'02 Oct'!W5+'03 Oct'!W5+'04 Oct'!W5+'05 Oct'!W5+'06 Oct'!W5+'07 Oct'!W5+'08 Oct'!W5+'09 Oct'!W5+'10 Oct'!W5+'24'!W5+'25'!W5+'26'!W5+'27'!W5+'28'!W5+'29'!W5+'30'!W5+'31'!W5</f>
        <v>0</v>
      </c>
      <c r="X5" s="24">
        <f>'18 Sep'!X5+'19 Sep'!X5+'20 Sep'!X5+'21 Sep'!X5+'22 Sep'!X5+'23 Sep'!X5+'24 Sep'!X5+'25 Sep'!X5+'26 Sep'!X5+'27 Sep'!X5+'28 Sep'!X5+'29 Sep'!X5+'30 Sep'!X5+'01 Oct'!X5+'02 Oct'!X5+'03 Oct'!X5+'04 Oct'!X5+'05 Oct'!X5+'06 Oct'!X5+'07 Oct'!X5+'08 Oct'!X5+'09 Oct'!X5+'10 Oct'!X5+'24'!X5+'25'!X5+'26'!X5+'27'!X5+'28'!X5+'29'!X5+'30'!X5+'31'!X5</f>
        <v>0</v>
      </c>
      <c r="Y5" s="2">
        <f>'18 Sep'!Y5+'19 Sep'!Y5+'20 Sep'!Y5+'21 Sep'!Y5+'22 Sep'!Y5+'23 Sep'!Y5+'24 Sep'!Y5+'25 Sep'!Y5+'26 Sep'!Y5+'27 Sep'!Y5+'28 Sep'!Y5+'29 Sep'!Y5+'30 Sep'!Y5+'01 Oct'!Y5+'02 Oct'!Y5+'03 Oct'!Y5+'04 Oct'!Y5+'05 Oct'!Y5+'06 Oct'!Y5+'07 Oct'!Y5+'08 Oct'!Y5+'09 Oct'!Y5+'10 Oct'!Y5+'24'!Y5+'25'!Y5+'26'!Y5+'27'!Y5+'28'!Y5+'29'!Y5+'30'!Y5+'31'!Y5</f>
        <v>1</v>
      </c>
      <c r="Z5" s="2">
        <f>'18 Sep'!Z5+'19 Sep'!Z5+'20 Sep'!Z5+'21 Sep'!Z5+'22 Sep'!Z5+'23 Sep'!Z5+'24 Sep'!Z5+'25 Sep'!Z5+'26 Sep'!Z5+'27 Sep'!Z5+'28 Sep'!Z5+'29 Sep'!Z5+'30 Sep'!Z5+'01 Oct'!Z5+'02 Oct'!Z5+'03 Oct'!Z5+'04 Oct'!Z5+'05 Oct'!Z5+'06 Oct'!Z5+'07 Oct'!Z5+'08 Oct'!Z5+'09 Oct'!Z5+'10 Oct'!Z5+'24'!Z5+'25'!Z5+'26'!Z5+'27'!Z5+'28'!Z5+'29'!Z5+'30'!Z5+'31'!Z5</f>
        <v>0</v>
      </c>
      <c r="AA5" s="7">
        <f t="shared" si="3"/>
        <v>1</v>
      </c>
      <c r="AB5" s="26">
        <f t="shared" si="4"/>
        <v>1</v>
      </c>
      <c r="AC5" s="26">
        <f t="shared" si="5"/>
        <v>1</v>
      </c>
      <c r="AD5" s="34">
        <f t="shared" si="6"/>
        <v>0.13846153846153847</v>
      </c>
      <c r="AE5" s="26">
        <f t="shared" si="7"/>
        <v>1</v>
      </c>
      <c r="AF5" s="51">
        <f t="shared" si="8"/>
        <v>0.13475828487634453</v>
      </c>
      <c r="AG5">
        <f t="shared" si="9"/>
        <v>272</v>
      </c>
      <c r="AH5" t="str">
        <f t="shared" si="0"/>
        <v>3.</v>
      </c>
      <c r="AI5" t="str">
        <f t="shared" si="1"/>
        <v>92</v>
      </c>
      <c r="AM5" s="48">
        <v>0.33332175925925928</v>
      </c>
      <c r="AN5" s="49">
        <f t="shared" si="10"/>
        <v>4.3331828703703703</v>
      </c>
    </row>
    <row r="6" spans="1:40" x14ac:dyDescent="0.25">
      <c r="A6" s="4" t="s">
        <v>9</v>
      </c>
      <c r="B6" s="3" t="s">
        <v>10</v>
      </c>
      <c r="C6" s="3">
        <f>'18 Sep'!C6</f>
        <v>68531</v>
      </c>
      <c r="D6" s="5"/>
      <c r="E6" s="1" t="str">
        <f>'31'!E6</f>
        <v>Ahmed Mohamed Ibrahim Eldossoki</v>
      </c>
      <c r="F6" s="2">
        <f t="shared" si="2"/>
        <v>14</v>
      </c>
      <c r="G6" s="38">
        <f>'18 Sep'!G6+'19 Sep'!G6+'20 Sep'!G6+'21 Sep'!G6+'22 Sep'!G6+'23 Sep'!G6+'24 Sep'!G6+'25 Sep'!G6+'26 Sep'!G6+'27 Sep'!G6+'28 Sep'!G6+'29 Sep'!G6+'30 Sep'!G6+'01 Oct'!G6+'02 Oct'!G6+'03 Oct'!G6+'04 Oct'!G6+'05 Oct'!G6+'06 Oct'!G6+'07 Oct'!G6+'08 Oct'!G6+'09 Oct'!G6+'10 Oct'!G6+'24'!G6+'25'!G6+'26'!G6+'27'!G6+'28'!G6+'29'!G6+'30'!G6+'31'!G6</f>
        <v>3184</v>
      </c>
      <c r="H6" s="35">
        <f>'18 Sep'!H6+'19 Sep'!H6+'20 Sep'!H6+'21 Sep'!H6+'22 Sep'!H6+'23 Sep'!H6+'24 Sep'!H6+'25 Sep'!H6+'26 Sep'!H6+'27 Sep'!H6+'28 Sep'!H6+'29 Sep'!H6+'30 Sep'!H6+'01 Oct'!H6+'02 Oct'!H6+'03 Oct'!H6+'04 Oct'!H6+'05 Oct'!H6+'06 Oct'!H6+'07 Oct'!H6+'08 Oct'!H6+'09 Oct'!H6+'10 Oct'!H6+'24'!H6+'25'!H6+'26'!H6+'27'!H6+'28'!H6+'29'!H6+'30'!H6+'31'!H6</f>
        <v>4.7813310185185189</v>
      </c>
      <c r="I6" s="35">
        <f>'18 Sep'!I6+'19 Sep'!I6+'20 Sep'!I6+'21 Sep'!I6+'22 Sep'!I6+'23 Sep'!I6+'24 Sep'!I6+'25 Sep'!I6+'26 Sep'!I6+'27 Sep'!I6+'28 Sep'!I6+'29 Sep'!I6+'30 Sep'!I6+'01 Oct'!I6+'02 Oct'!I6+'03 Oct'!I6+'04 Oct'!I6+'05 Oct'!I6+'06 Oct'!I6+'07 Oct'!I6+'08 Oct'!I6+'09 Oct'!I6+'10 Oct'!I6+'24'!I6+'25'!I6+'26'!I6+'27'!I6+'28'!I6+'29'!I6+'30'!I6+'31'!I6</f>
        <v>0</v>
      </c>
      <c r="J6" s="35">
        <f>'18 Sep'!J6+'19 Sep'!J6+'20 Sep'!J6+'21 Sep'!J6+'22 Sep'!J6+'23 Sep'!J6+'24 Sep'!J6+'25 Sep'!J6+'26 Sep'!J6+'27 Sep'!J6+'28 Sep'!J6+'29 Sep'!J6+'30 Sep'!J6+'01 Oct'!J6+'02 Oct'!J6+'03 Oct'!J6+'04 Oct'!J6+'05 Oct'!J6+'06 Oct'!J6+'07 Oct'!J6+'08 Oct'!J6+'09 Oct'!J6+'10 Oct'!J6+'24'!J6+'25'!J6+'26'!J6+'27'!J6+'28'!J6+'29'!J6+'30'!J6+'31'!J6</f>
        <v>0.63005787037037031</v>
      </c>
      <c r="K6" s="35">
        <f>'18 Sep'!K6+'19 Sep'!K6+'20 Sep'!K6+'21 Sep'!K6+'22 Sep'!K6+'23 Sep'!K6+'24 Sep'!K6+'25 Sep'!K6+'26 Sep'!K6+'27 Sep'!K6+'28 Sep'!K6+'29 Sep'!K6+'30 Sep'!K6+'01 Oct'!K6+'02 Oct'!K6+'03 Oct'!K6+'04 Oct'!K6+'05 Oct'!K6+'06 Oct'!K6+'07 Oct'!K6+'08 Oct'!K6+'09 Oct'!K6+'10 Oct'!K6+'24'!K6+'25'!K6+'26'!K6+'27'!K6+'28'!K6+'29'!K6+'30'!K6+'31'!K6</f>
        <v>3.431168981481481</v>
      </c>
      <c r="L6" s="39">
        <f>AVERAGE('18 Sep'!L6,'19 Sep'!L6,'20 Sep'!L6,'21 Sep'!L6,'22 Sep'!L6,'23 Sep'!L6,'24 Sep'!L6,'25 Sep'!L6,'26 Sep'!L6,'27 Sep'!L6,'28 Sep'!L6,'29 Sep'!L6,'30 Sep'!L6,'01 Oct'!L6,'02 Oct'!L6,'03 Oct'!L6,'04 Oct'!L6,'05 Oct'!L6,'06 Oct'!L6,'07 Oct'!L6,'08 Oct'!L6,'09 Oct'!L6,'10 Oct'!L6,'24'!L6,'25'!L6,'26'!L6,'27'!L6,'28'!L6,'29'!L6,'30'!L6,'31'!L33)</f>
        <v>1.1501736111111109E-3</v>
      </c>
      <c r="M6" s="38">
        <f>'18 Sep'!M6+'19 Sep'!M6+'20 Sep'!M6+'21 Sep'!M6+'22 Sep'!M6+'23 Sep'!M6+'24 Sep'!M6+'25 Sep'!M6+'26 Sep'!M6+'27 Sep'!M6+'28 Sep'!M6+'29 Sep'!M6+'30 Sep'!M6+'01 Oct'!M6+'02 Oct'!M6+'03 Oct'!M6+'04 Oct'!M6+'05 Oct'!M6+'06 Oct'!M6+'07 Oct'!M6+'08 Oct'!M6+'09 Oct'!M6+'10 Oct'!M6+'24'!M6+'25'!M6+'26'!M6+'27'!M6+'28'!M6+'29'!M6+'30'!M6+'31'!M6</f>
        <v>146</v>
      </c>
      <c r="N6" s="35">
        <f>'18 Sep'!N6+'19 Sep'!N6+'20 Sep'!N6+'21 Sep'!N6+'22 Sep'!N6+'23 Sep'!N6+'24 Sep'!N6+'25 Sep'!N6+'26 Sep'!N6+'27 Sep'!N6+'28 Sep'!N6+'29 Sep'!N6+'30 Sep'!N6+'01 Oct'!N6+'02 Oct'!N6+'03 Oct'!N6+'04 Oct'!N6+'05 Oct'!N6+'06 Oct'!N6+'07 Oct'!N6+'08 Oct'!N6+'09 Oct'!N6+'10 Oct'!N6+'24'!N6+'25'!N6+'26'!N6+'27'!N6+'28'!N6+'29'!N6+'30'!N6+'31'!N6</f>
        <v>0.80517361111111108</v>
      </c>
      <c r="O6" s="35">
        <f>'18 Sep'!O6+'19 Sep'!O6+'20 Sep'!O6+'21 Sep'!O6+'22 Sep'!O6+'23 Sep'!O6+'24 Sep'!O6+'25 Sep'!O6+'26 Sep'!O6+'27 Sep'!O6+'28 Sep'!O6+'29 Sep'!O6+'30 Sep'!O6+'01 Oct'!O6+'02 Oct'!O6+'03 Oct'!O6+'04 Oct'!O6+'05 Oct'!O6+'06 Oct'!O6+'07 Oct'!O6+'08 Oct'!O6+'09 Oct'!O6+'10 Oct'!O6+'24'!O6+'25'!O6+'26'!O6+'27'!O6+'28'!O6+'29'!O6+'30'!O6+'31'!O6</f>
        <v>0.181400462962963</v>
      </c>
      <c r="P6" s="20" t="e">
        <f>AVERAGE('18 Sep'!P6,'19 Sep'!P6,'20 Sep'!P6,'21 Sep'!P6,'22 Sep'!P6,'23 Sep'!P6,'24 Sep'!P6,'25 Sep'!P6,'26 Sep'!P6,'27 Sep'!P6,'28 Sep'!P6,'29 Sep'!P6,'30 Sep'!P6,'01 Oct'!P6,'02 Oct'!P6,'03 Oct'!P6,'04 Oct'!P6,'05 Oct'!P6,'06 Oct'!P6,'07 Oct'!P6,'08 Oct'!P6,'09 Oct'!P6,'10 Oct'!P6,'24'!P6,'25'!P6,'26'!P6,'27'!P6,'28'!P6,'29'!P6,'30'!P6,'31'!P33)</f>
        <v>#DIV/0!</v>
      </c>
      <c r="Q6" s="2">
        <f>'18 Sep'!Q6+'19 Sep'!Q6+'20 Sep'!Q6+'21 Sep'!Q6+'22 Sep'!Q6+'23 Sep'!Q6+'24 Sep'!Q6+'25 Sep'!Q6+'26 Sep'!Q6+'27 Sep'!Q6+'28 Sep'!Q6+'29 Sep'!Q6+'30 Sep'!Q6+'01 Oct'!Q6+'02 Oct'!Q6+'03 Oct'!Q6+'04 Oct'!Q6+'05 Oct'!Q6+'06 Oct'!Q6+'07 Oct'!Q6+'08 Oct'!Q6+'09 Oct'!Q6+'10 Oct'!Q6+'24'!Q6+'25'!Q6+'26'!Q6+'27'!Q6+'28'!Q6+'29'!Q6+'30'!Q6+'31'!Q6</f>
        <v>1</v>
      </c>
      <c r="R6" s="2">
        <f>'18 Sep'!R6+'19 Sep'!R6+'20 Sep'!R6+'21 Sep'!R6+'22 Sep'!R6+'23 Sep'!R6+'24 Sep'!R6+'25 Sep'!R6+'26 Sep'!R6+'27 Sep'!R6+'28 Sep'!R6+'29 Sep'!R6+'30 Sep'!R6+'01 Oct'!R6+'02 Oct'!R6+'03 Oct'!R6+'04 Oct'!R6+'05 Oct'!R6+'06 Oct'!R6+'07 Oct'!R6+'08 Oct'!R6+'09 Oct'!R6+'10 Oct'!R6+'24'!R6+'25'!R6+'26'!R6+'27'!R6+'28'!R6+'29'!R6+'30'!R6+'31'!R6</f>
        <v>1</v>
      </c>
      <c r="S6" s="2">
        <f>'18 Sep'!S6+'19 Sep'!S6+'20 Sep'!S6+'21 Sep'!S6+'22 Sep'!S6+'23 Sep'!S6+'24 Sep'!S6+'25 Sep'!S6+'26 Sep'!S6+'27 Sep'!S6+'28 Sep'!S6+'29 Sep'!S6+'30 Sep'!S6+'01 Oct'!S6+'02 Oct'!S6+'03 Oct'!S6+'04 Oct'!S6+'05 Oct'!S6+'06 Oct'!S6+'07 Oct'!S6+'08 Oct'!S6+'09 Oct'!S6+'10 Oct'!S6+'24'!S6+'25'!S6+'26'!S6+'27'!S6+'28'!S6+'29'!S6+'30'!S6+'31'!S6</f>
        <v>0</v>
      </c>
      <c r="T6" s="2">
        <f>'18 Sep'!T6+'19 Sep'!T6+'20 Sep'!T6+'21 Sep'!T6+'22 Sep'!T6+'23 Sep'!T6+'24 Sep'!T6+'25 Sep'!T6+'26 Sep'!T6+'27 Sep'!T6+'28 Sep'!T6+'29 Sep'!T6+'30 Sep'!T6+'01 Oct'!T6+'02 Oct'!T6+'03 Oct'!T6+'04 Oct'!T6+'05 Oct'!T6+'06 Oct'!T6+'07 Oct'!T6+'08 Oct'!T6+'09 Oct'!T6+'10 Oct'!T6+'24'!T6+'25'!T6+'26'!T6+'27'!T6+'28'!T6+'29'!T6+'30'!T6+'31'!T6</f>
        <v>0</v>
      </c>
      <c r="U6" s="8">
        <f>'18 Sep'!U6+'19 Sep'!U6+'20 Sep'!U6+'21 Sep'!U6+'22 Sep'!U6+'23 Sep'!U6+'24 Sep'!U6+'25 Sep'!U6+'26 Sep'!U6+'27 Sep'!U6+'28 Sep'!U6+'29 Sep'!U6+'30 Sep'!U6+'01 Oct'!U6+'02 Oct'!U6+'03 Oct'!U6+'04 Oct'!U6+'05 Oct'!U6+'06 Oct'!U6+'07 Oct'!U6+'08 Oct'!U6+'09 Oct'!U6+'10 Oct'!U6+'24'!U6+'25'!U6+'26'!U6+'27'!U6+'28'!U6+'29'!U6+'30'!U6+'31'!U6</f>
        <v>14</v>
      </c>
      <c r="V6" s="2">
        <f>'18 Sep'!V6+'19 Sep'!V6+'20 Sep'!V6+'21 Sep'!V6+'22 Sep'!V6+'23 Sep'!V6+'24 Sep'!V6+'25 Sep'!V6+'26 Sep'!V6+'27 Sep'!V6+'28 Sep'!V6+'29 Sep'!V6+'30 Sep'!V6+'01 Oct'!V6+'02 Oct'!V6+'03 Oct'!V6+'04 Oct'!V6+'05 Oct'!V6+'06 Oct'!V6+'07 Oct'!V6+'08 Oct'!V6+'09 Oct'!V6+'10 Oct'!V6+'24'!V6+'25'!V6+'26'!V6+'27'!V6+'28'!V6+'29'!V6+'30'!V6+'31'!V6</f>
        <v>3</v>
      </c>
      <c r="W6" s="2">
        <f>'18 Sep'!W6+'19 Sep'!W6+'20 Sep'!W6+'21 Sep'!W6+'22 Sep'!W6+'23 Sep'!W6+'24 Sep'!W6+'25 Sep'!W6+'26 Sep'!W6+'27 Sep'!W6+'28 Sep'!W6+'29 Sep'!W6+'30 Sep'!W6+'01 Oct'!W6+'02 Oct'!W6+'03 Oct'!W6+'04 Oct'!W6+'05 Oct'!W6+'06 Oct'!W6+'07 Oct'!W6+'08 Oct'!W6+'09 Oct'!W6+'10 Oct'!W6+'24'!W6+'25'!W6+'26'!W6+'27'!W6+'28'!W6+'29'!W6+'30'!W6+'31'!W6</f>
        <v>0</v>
      </c>
      <c r="X6" s="24">
        <f>'18 Sep'!X6+'19 Sep'!X6+'20 Sep'!X6+'21 Sep'!X6+'22 Sep'!X6+'23 Sep'!X6+'24 Sep'!X6+'25 Sep'!X6+'26 Sep'!X6+'27 Sep'!X6+'28 Sep'!X6+'29 Sep'!X6+'30 Sep'!X6+'01 Oct'!X6+'02 Oct'!X6+'03 Oct'!X6+'04 Oct'!X6+'05 Oct'!X6+'06 Oct'!X6+'07 Oct'!X6+'08 Oct'!X6+'09 Oct'!X6+'10 Oct'!X6+'24'!X6+'25'!X6+'26'!X6+'27'!X6+'28'!X6+'29'!X6+'30'!X6+'31'!X6</f>
        <v>0</v>
      </c>
      <c r="Y6" s="2">
        <f>'18 Sep'!Y6+'19 Sep'!Y6+'20 Sep'!Y6+'21 Sep'!Y6+'22 Sep'!Y6+'23 Sep'!Y6+'24 Sep'!Y6+'25 Sep'!Y6+'26 Sep'!Y6+'27 Sep'!Y6+'28 Sep'!Y6+'29 Sep'!Y6+'30 Sep'!Y6+'01 Oct'!Y6+'02 Oct'!Y6+'03 Oct'!Y6+'04 Oct'!Y6+'05 Oct'!Y6+'06 Oct'!Y6+'07 Oct'!Y6+'08 Oct'!Y6+'09 Oct'!Y6+'10 Oct'!Y6+'24'!Y6+'25'!Y6+'26'!Y6+'27'!Y6+'28'!Y6+'29'!Y6+'30'!Y6+'31'!Y6</f>
        <v>1</v>
      </c>
      <c r="Z6" s="2">
        <f>'18 Sep'!Z6+'19 Sep'!Z6+'20 Sep'!Z6+'21 Sep'!Z6+'22 Sep'!Z6+'23 Sep'!Z6+'24 Sep'!Z6+'25 Sep'!Z6+'26 Sep'!Z6+'27 Sep'!Z6+'28 Sep'!Z6+'29 Sep'!Z6+'30 Sep'!Z6+'01 Oct'!Z6+'02 Oct'!Z6+'03 Oct'!Z6+'04 Oct'!Z6+'05 Oct'!Z6+'06 Oct'!Z6+'07 Oct'!Z6+'08 Oct'!Z6+'09 Oct'!Z6+'10 Oct'!Z6+'24'!Z6+'25'!Z6+'26'!Z6+'27'!Z6+'28'!Z6+'29'!Z6+'30'!Z6+'31'!Z6</f>
        <v>0</v>
      </c>
      <c r="AA6" s="7">
        <f t="shared" si="3"/>
        <v>1</v>
      </c>
      <c r="AB6" s="26">
        <f t="shared" si="4"/>
        <v>1</v>
      </c>
      <c r="AC6" s="26">
        <f t="shared" si="5"/>
        <v>1</v>
      </c>
      <c r="AD6" s="34">
        <f t="shared" si="6"/>
        <v>0.13928571428571429</v>
      </c>
      <c r="AE6" s="26">
        <f t="shared" si="7"/>
        <v>0.9285714285714286</v>
      </c>
      <c r="AF6" s="51">
        <f t="shared" si="8"/>
        <v>0.15369097637318754</v>
      </c>
      <c r="AG6">
        <f t="shared" si="9"/>
        <v>321</v>
      </c>
      <c r="AH6" t="str">
        <f t="shared" si="0"/>
        <v>4.</v>
      </c>
      <c r="AI6" t="str">
        <f t="shared" si="1"/>
        <v>81</v>
      </c>
      <c r="AM6" s="48">
        <v>0.33332175925925928</v>
      </c>
      <c r="AN6" s="49">
        <f t="shared" si="10"/>
        <v>4.66650462962963</v>
      </c>
    </row>
    <row r="7" spans="1:40" x14ac:dyDescent="0.25">
      <c r="A7" s="4" t="s">
        <v>9</v>
      </c>
      <c r="B7" s="3" t="s">
        <v>10</v>
      </c>
      <c r="C7" s="3">
        <f>'18 Sep'!C7</f>
        <v>68759</v>
      </c>
      <c r="D7" s="5"/>
      <c r="E7" s="1" t="str">
        <f>'31'!E7</f>
        <v>Ahmed Mohamed Nabil</v>
      </c>
      <c r="F7" s="2">
        <f t="shared" si="2"/>
        <v>14</v>
      </c>
      <c r="G7" s="38">
        <f>'18 Sep'!G7+'19 Sep'!G7+'20 Sep'!G7+'21 Sep'!G7+'22 Sep'!G7+'23 Sep'!G7+'24 Sep'!G7+'25 Sep'!G7+'26 Sep'!G7+'27 Sep'!G7+'28 Sep'!G7+'29 Sep'!G7+'30 Sep'!G7+'01 Oct'!G7+'02 Oct'!G7+'03 Oct'!G7+'04 Oct'!G7+'05 Oct'!G7+'06 Oct'!G7+'07 Oct'!G7+'08 Oct'!G7+'09 Oct'!G7+'10 Oct'!G7+'24'!G7+'25'!G7+'26'!G7+'27'!G7+'28'!G7+'29'!G7+'30'!G7+'31'!G7</f>
        <v>3723</v>
      </c>
      <c r="H7" s="35">
        <f>'18 Sep'!H7+'19 Sep'!H7+'20 Sep'!H7+'21 Sep'!H7+'22 Sep'!H7+'23 Sep'!H7+'24 Sep'!H7+'25 Sep'!H7+'26 Sep'!H7+'27 Sep'!H7+'28 Sep'!H7+'29 Sep'!H7+'30 Sep'!H7+'01 Oct'!H7+'02 Oct'!H7+'03 Oct'!H7+'04 Oct'!H7+'05 Oct'!H7+'06 Oct'!H7+'07 Oct'!H7+'08 Oct'!H7+'09 Oct'!H7+'10 Oct'!H7+'24'!H7+'25'!H7+'26'!H7+'27'!H7+'28'!H7+'29'!H7+'30'!H7+'31'!H7</f>
        <v>4.1676157407407413</v>
      </c>
      <c r="I7" s="35">
        <f>'18 Sep'!I7+'19 Sep'!I7+'20 Sep'!I7+'21 Sep'!I7+'22 Sep'!I7+'23 Sep'!I7+'24 Sep'!I7+'25 Sep'!I7+'26 Sep'!I7+'27 Sep'!I7+'28 Sep'!I7+'29 Sep'!I7+'30 Sep'!I7+'01 Oct'!I7+'02 Oct'!I7+'03 Oct'!I7+'04 Oct'!I7+'05 Oct'!I7+'06 Oct'!I7+'07 Oct'!I7+'08 Oct'!I7+'09 Oct'!I7+'10 Oct'!I7+'24'!I7+'25'!I7+'26'!I7+'27'!I7+'28'!I7+'29'!I7+'30'!I7+'31'!I7</f>
        <v>2.3148148148148147E-5</v>
      </c>
      <c r="J7" s="35">
        <f>'18 Sep'!J7+'19 Sep'!J7+'20 Sep'!J7+'21 Sep'!J7+'22 Sep'!J7+'23 Sep'!J7+'24 Sep'!J7+'25 Sep'!J7+'26 Sep'!J7+'27 Sep'!J7+'28 Sep'!J7+'29 Sep'!J7+'30 Sep'!J7+'01 Oct'!J7+'02 Oct'!J7+'03 Oct'!J7+'04 Oct'!J7+'05 Oct'!J7+'06 Oct'!J7+'07 Oct'!J7+'08 Oct'!J7+'09 Oct'!J7+'10 Oct'!J7+'24'!J7+'25'!J7+'26'!J7+'27'!J7+'28'!J7+'29'!J7+'30'!J7+'31'!J7</f>
        <v>0.50670138888888883</v>
      </c>
      <c r="K7" s="35">
        <f>'18 Sep'!K7+'19 Sep'!K7+'20 Sep'!K7+'21 Sep'!K7+'22 Sep'!K7+'23 Sep'!K7+'24 Sep'!K7+'25 Sep'!K7+'26 Sep'!K7+'27 Sep'!K7+'28 Sep'!K7+'29 Sep'!K7+'30 Sep'!K7+'01 Oct'!K7+'02 Oct'!K7+'03 Oct'!K7+'04 Oct'!K7+'05 Oct'!K7+'06 Oct'!K7+'07 Oct'!K7+'08 Oct'!K7+'09 Oct'!K7+'10 Oct'!K7+'24'!K7+'25'!K7+'26'!K7+'27'!K7+'28'!K7+'29'!K7+'30'!K7+'31'!K7</f>
        <v>3.0907407407407406</v>
      </c>
      <c r="L7" s="39">
        <f>AVERAGE('18 Sep'!L7,'19 Sep'!L7,'20 Sep'!L7,'21 Sep'!L7,'22 Sep'!L7,'23 Sep'!L7,'24 Sep'!L7,'25 Sep'!L7,'26 Sep'!L7,'27 Sep'!L7,'28 Sep'!L7,'29 Sep'!L7,'30 Sep'!L7,'01 Oct'!L7,'02 Oct'!L7,'03 Oct'!L7,'04 Oct'!L7,'05 Oct'!L7,'06 Oct'!L7,'07 Oct'!L7,'08 Oct'!L7,'09 Oct'!L7,'10 Oct'!L7,'24'!L7,'25'!L7,'26'!L7,'27'!L7,'28'!L7,'29'!L7,'30'!L7,'31'!L34)</f>
        <v>8.9120370370370362E-4</v>
      </c>
      <c r="M7" s="38">
        <f>'18 Sep'!M7+'19 Sep'!M7+'20 Sep'!M7+'21 Sep'!M7+'22 Sep'!M7+'23 Sep'!M7+'24 Sep'!M7+'25 Sep'!M7+'26 Sep'!M7+'27 Sep'!M7+'28 Sep'!M7+'29 Sep'!M7+'30 Sep'!M7+'01 Oct'!M7+'02 Oct'!M7+'03 Oct'!M7+'04 Oct'!M7+'05 Oct'!M7+'06 Oct'!M7+'07 Oct'!M7+'08 Oct'!M7+'09 Oct'!M7+'10 Oct'!M7+'24'!M7+'25'!M7+'26'!M7+'27'!M7+'28'!M7+'29'!M7+'30'!M7+'31'!M7</f>
        <v>145</v>
      </c>
      <c r="N7" s="35">
        <f>'18 Sep'!N7+'19 Sep'!N7+'20 Sep'!N7+'21 Sep'!N7+'22 Sep'!N7+'23 Sep'!N7+'24 Sep'!N7+'25 Sep'!N7+'26 Sep'!N7+'27 Sep'!N7+'28 Sep'!N7+'29 Sep'!N7+'30 Sep'!N7+'01 Oct'!N7+'02 Oct'!N7+'03 Oct'!N7+'04 Oct'!N7+'05 Oct'!N7+'06 Oct'!N7+'07 Oct'!N7+'08 Oct'!N7+'09 Oct'!N7+'10 Oct'!N7+'24'!N7+'25'!N7+'26'!N7+'27'!N7+'28'!N7+'29'!N7+'30'!N7+'31'!N7</f>
        <v>0.66625000000000001</v>
      </c>
      <c r="O7" s="35">
        <f>'18 Sep'!O7+'19 Sep'!O7+'20 Sep'!O7+'21 Sep'!O7+'22 Sep'!O7+'23 Sep'!O7+'24 Sep'!O7+'25 Sep'!O7+'26 Sep'!O7+'27 Sep'!O7+'28 Sep'!O7+'29 Sep'!O7+'30 Sep'!O7+'01 Oct'!O7+'02 Oct'!O7+'03 Oct'!O7+'04 Oct'!O7+'05 Oct'!O7+'06 Oct'!O7+'07 Oct'!O7+'08 Oct'!O7+'09 Oct'!O7+'10 Oct'!O7+'24'!O7+'25'!O7+'26'!O7+'27'!O7+'28'!O7+'29'!O7+'30'!O7+'31'!O7</f>
        <v>0.21373842592592593</v>
      </c>
      <c r="P7" s="20" t="e">
        <f>AVERAGE('18 Sep'!P7,'19 Sep'!P7,'20 Sep'!P7,'21 Sep'!P7,'22 Sep'!P7,'23 Sep'!P7,'24 Sep'!P7,'25 Sep'!P7,'26 Sep'!P7,'27 Sep'!P7,'28 Sep'!P7,'29 Sep'!P7,'30 Sep'!P7,'01 Oct'!P7,'02 Oct'!P7,'03 Oct'!P7,'04 Oct'!P7,'05 Oct'!P7,'06 Oct'!P7,'07 Oct'!P7,'08 Oct'!P7,'09 Oct'!P7,'10 Oct'!P7,'24'!P7,'25'!P7,'26'!P7,'27'!P7,'28'!P7,'29'!P7,'30'!P7,'31'!P34)</f>
        <v>#DIV/0!</v>
      </c>
      <c r="Q7" s="2">
        <f>'18 Sep'!Q7+'19 Sep'!Q7+'20 Sep'!Q7+'21 Sep'!Q7+'22 Sep'!Q7+'23 Sep'!Q7+'24 Sep'!Q7+'25 Sep'!Q7+'26 Sep'!Q7+'27 Sep'!Q7+'28 Sep'!Q7+'29 Sep'!Q7+'30 Sep'!Q7+'01 Oct'!Q7+'02 Oct'!Q7+'03 Oct'!Q7+'04 Oct'!Q7+'05 Oct'!Q7+'06 Oct'!Q7+'07 Oct'!Q7+'08 Oct'!Q7+'09 Oct'!Q7+'10 Oct'!Q7+'24'!Q7+'25'!Q7+'26'!Q7+'27'!Q7+'28'!Q7+'29'!Q7+'30'!Q7+'31'!Q7</f>
        <v>0</v>
      </c>
      <c r="R7" s="2">
        <f>'18 Sep'!R7+'19 Sep'!R7+'20 Sep'!R7+'21 Sep'!R7+'22 Sep'!R7+'23 Sep'!R7+'24 Sep'!R7+'25 Sep'!R7+'26 Sep'!R7+'27 Sep'!R7+'28 Sep'!R7+'29 Sep'!R7+'30 Sep'!R7+'01 Oct'!R7+'02 Oct'!R7+'03 Oct'!R7+'04 Oct'!R7+'05 Oct'!R7+'06 Oct'!R7+'07 Oct'!R7+'08 Oct'!R7+'09 Oct'!R7+'10 Oct'!R7+'24'!R7+'25'!R7+'26'!R7+'27'!R7+'28'!R7+'29'!R7+'30'!R7+'31'!R7</f>
        <v>0</v>
      </c>
      <c r="S7" s="2">
        <f>'18 Sep'!S7+'19 Sep'!S7+'20 Sep'!S7+'21 Sep'!S7+'22 Sep'!S7+'23 Sep'!S7+'24 Sep'!S7+'25 Sep'!S7+'26 Sep'!S7+'27 Sep'!S7+'28 Sep'!S7+'29 Sep'!S7+'30 Sep'!S7+'01 Oct'!S7+'02 Oct'!S7+'03 Oct'!S7+'04 Oct'!S7+'05 Oct'!S7+'06 Oct'!S7+'07 Oct'!S7+'08 Oct'!S7+'09 Oct'!S7+'10 Oct'!S7+'24'!S7+'25'!S7+'26'!S7+'27'!S7+'28'!S7+'29'!S7+'30'!S7+'31'!S7</f>
        <v>0</v>
      </c>
      <c r="T7" s="2">
        <f>'18 Sep'!T7+'19 Sep'!T7+'20 Sep'!T7+'21 Sep'!T7+'22 Sep'!T7+'23 Sep'!T7+'24 Sep'!T7+'25 Sep'!T7+'26 Sep'!T7+'27 Sep'!T7+'28 Sep'!T7+'29 Sep'!T7+'30 Sep'!T7+'01 Oct'!T7+'02 Oct'!T7+'03 Oct'!T7+'04 Oct'!T7+'05 Oct'!T7+'06 Oct'!T7+'07 Oct'!T7+'08 Oct'!T7+'09 Oct'!T7+'10 Oct'!T7+'24'!T7+'25'!T7+'26'!T7+'27'!T7+'28'!T7+'29'!T7+'30'!T7+'31'!T7</f>
        <v>0</v>
      </c>
      <c r="U7" s="8">
        <f>'18 Sep'!U7+'19 Sep'!U7+'20 Sep'!U7+'21 Sep'!U7+'22 Sep'!U7+'23 Sep'!U7+'24 Sep'!U7+'25 Sep'!U7+'26 Sep'!U7+'27 Sep'!U7+'28 Sep'!U7+'29 Sep'!U7+'30 Sep'!U7+'01 Oct'!U7+'02 Oct'!U7+'03 Oct'!U7+'04 Oct'!U7+'05 Oct'!U7+'06 Oct'!U7+'07 Oct'!U7+'08 Oct'!U7+'09 Oct'!U7+'10 Oct'!U7+'24'!U7+'25'!U7+'26'!U7+'27'!U7+'28'!U7+'29'!U7+'30'!U7+'31'!U7</f>
        <v>14</v>
      </c>
      <c r="V7" s="2">
        <f>'18 Sep'!V7+'19 Sep'!V7+'20 Sep'!V7+'21 Sep'!V7+'22 Sep'!V7+'23 Sep'!V7+'24 Sep'!V7+'25 Sep'!V7+'26 Sep'!V7+'27 Sep'!V7+'28 Sep'!V7+'29 Sep'!V7+'30 Sep'!V7+'01 Oct'!V7+'02 Oct'!V7+'03 Oct'!V7+'04 Oct'!V7+'05 Oct'!V7+'06 Oct'!V7+'07 Oct'!V7+'08 Oct'!V7+'09 Oct'!V7+'10 Oct'!V7+'24'!V7+'25'!V7+'26'!V7+'27'!V7+'28'!V7+'29'!V7+'30'!V7+'31'!V7</f>
        <v>3</v>
      </c>
      <c r="W7" s="2">
        <f>'18 Sep'!W7+'19 Sep'!W7+'20 Sep'!W7+'21 Sep'!W7+'22 Sep'!W7+'23 Sep'!W7+'24 Sep'!W7+'25 Sep'!W7+'26 Sep'!W7+'27 Sep'!W7+'28 Sep'!W7+'29 Sep'!W7+'30 Sep'!W7+'01 Oct'!W7+'02 Oct'!W7+'03 Oct'!W7+'04 Oct'!W7+'05 Oct'!W7+'06 Oct'!W7+'07 Oct'!W7+'08 Oct'!W7+'09 Oct'!W7+'10 Oct'!W7+'24'!W7+'25'!W7+'26'!W7+'27'!W7+'28'!W7+'29'!W7+'30'!W7+'31'!W7</f>
        <v>0</v>
      </c>
      <c r="X7" s="24">
        <f>'18 Sep'!X7+'19 Sep'!X7+'20 Sep'!X7+'21 Sep'!X7+'22 Sep'!X7+'23 Sep'!X7+'24 Sep'!X7+'25 Sep'!X7+'26 Sep'!X7+'27 Sep'!X7+'28 Sep'!X7+'29 Sep'!X7+'30 Sep'!X7+'01 Oct'!X7+'02 Oct'!X7+'03 Oct'!X7+'04 Oct'!X7+'05 Oct'!X7+'06 Oct'!X7+'07 Oct'!X7+'08 Oct'!X7+'09 Oct'!X7+'10 Oct'!X7+'24'!X7+'25'!X7+'26'!X7+'27'!X7+'28'!X7+'29'!X7+'30'!X7+'31'!X7</f>
        <v>0</v>
      </c>
      <c r="Y7" s="2">
        <f>'18 Sep'!Y7+'19 Sep'!Y7+'20 Sep'!Y7+'21 Sep'!Y7+'22 Sep'!Y7+'23 Sep'!Y7+'24 Sep'!Y7+'25 Sep'!Y7+'26 Sep'!Y7+'27 Sep'!Y7+'28 Sep'!Y7+'29 Sep'!Y7+'30 Sep'!Y7+'01 Oct'!Y7+'02 Oct'!Y7+'03 Oct'!Y7+'04 Oct'!Y7+'05 Oct'!Y7+'06 Oct'!Y7+'07 Oct'!Y7+'08 Oct'!Y7+'09 Oct'!Y7+'10 Oct'!Y7+'24'!Y7+'25'!Y7+'26'!Y7+'27'!Y7+'28'!Y7+'29'!Y7+'30'!Y7+'31'!Y7</f>
        <v>1</v>
      </c>
      <c r="Z7" s="2">
        <f>'18 Sep'!Z7+'19 Sep'!Z7+'20 Sep'!Z7+'21 Sep'!Z7+'22 Sep'!Z7+'23 Sep'!Z7+'24 Sep'!Z7+'25 Sep'!Z7+'26 Sep'!Z7+'27 Sep'!Z7+'28 Sep'!Z7+'29 Sep'!Z7+'30 Sep'!Z7+'01 Oct'!Z7+'02 Oct'!Z7+'03 Oct'!Z7+'04 Oct'!Z7+'05 Oct'!Z7+'06 Oct'!Z7+'07 Oct'!Z7+'08 Oct'!Z7+'09 Oct'!Z7+'10 Oct'!Z7+'24'!Z7+'25'!Z7+'26'!Z7+'27'!Z7+'28'!Z7+'29'!Z7+'30'!Z7+'31'!Z7</f>
        <v>0</v>
      </c>
      <c r="AA7" s="7">
        <f t="shared" si="3"/>
        <v>1</v>
      </c>
      <c r="AB7" s="26">
        <f t="shared" si="4"/>
        <v>1</v>
      </c>
      <c r="AC7" s="26">
        <f t="shared" si="5"/>
        <v>1</v>
      </c>
      <c r="AD7" s="34">
        <f t="shared" si="6"/>
        <v>0.15</v>
      </c>
      <c r="AE7" s="26">
        <f t="shared" si="7"/>
        <v>1</v>
      </c>
      <c r="AF7" s="51">
        <f t="shared" si="8"/>
        <v>0.13396372889931693</v>
      </c>
      <c r="AG7">
        <f t="shared" si="9"/>
        <v>307</v>
      </c>
      <c r="AH7" t="str">
        <f t="shared" si="0"/>
        <v>4.</v>
      </c>
      <c r="AI7" t="str">
        <f t="shared" si="1"/>
        <v>67</v>
      </c>
      <c r="AM7" s="48">
        <v>0.33332175925925928</v>
      </c>
      <c r="AN7" s="49">
        <f t="shared" si="10"/>
        <v>4.66650462962963</v>
      </c>
    </row>
    <row r="8" spans="1:40" x14ac:dyDescent="0.25">
      <c r="A8" s="4" t="s">
        <v>9</v>
      </c>
      <c r="B8" s="3" t="s">
        <v>10</v>
      </c>
      <c r="C8" s="3">
        <f>'18 Sep'!C8</f>
        <v>69048</v>
      </c>
      <c r="D8" s="5"/>
      <c r="E8" s="1" t="str">
        <f>'31'!E8</f>
        <v>Ahmed Thabet Ahmed</v>
      </c>
      <c r="F8" s="2">
        <f t="shared" si="2"/>
        <v>11</v>
      </c>
      <c r="G8" s="38">
        <f>'18 Sep'!G8+'19 Sep'!G8+'20 Sep'!G8+'21 Sep'!G8+'22 Sep'!G8+'23 Sep'!G8+'24 Sep'!G8+'25 Sep'!G8+'26 Sep'!G8+'27 Sep'!G8+'28 Sep'!G8+'29 Sep'!G8+'30 Sep'!G8+'01 Oct'!G8+'02 Oct'!G8+'03 Oct'!G8+'04 Oct'!G8+'05 Oct'!G8+'06 Oct'!G8+'07 Oct'!G8+'08 Oct'!G8+'09 Oct'!G8+'10 Oct'!G8+'24'!G8+'25'!G8+'26'!G8+'27'!G8+'28'!G8+'29'!G8+'30'!G8+'31'!G8</f>
        <v>2325</v>
      </c>
      <c r="H8" s="35">
        <f>'18 Sep'!H8+'19 Sep'!H8+'20 Sep'!H8+'21 Sep'!H8+'22 Sep'!H8+'23 Sep'!H8+'24 Sep'!H8+'25 Sep'!H8+'26 Sep'!H8+'27 Sep'!H8+'28 Sep'!H8+'29 Sep'!H8+'30 Sep'!H8+'01 Oct'!H8+'02 Oct'!H8+'03 Oct'!H8+'04 Oct'!H8+'05 Oct'!H8+'06 Oct'!H8+'07 Oct'!H8+'08 Oct'!H8+'09 Oct'!H8+'10 Oct'!H8+'24'!H8+'25'!H8+'26'!H8+'27'!H8+'28'!H8+'29'!H8+'30'!H8+'31'!H8</f>
        <v>3.3889814814814812</v>
      </c>
      <c r="I8" s="35">
        <f>'18 Sep'!I8+'19 Sep'!I8+'20 Sep'!I8+'21 Sep'!I8+'22 Sep'!I8+'23 Sep'!I8+'24 Sep'!I8+'25 Sep'!I8+'26 Sep'!I8+'27 Sep'!I8+'28 Sep'!I8+'29 Sep'!I8+'30 Sep'!I8+'01 Oct'!I8+'02 Oct'!I8+'03 Oct'!I8+'04 Oct'!I8+'05 Oct'!I8+'06 Oct'!I8+'07 Oct'!I8+'08 Oct'!I8+'09 Oct'!I8+'10 Oct'!I8+'24'!I8+'25'!I8+'26'!I8+'27'!I8+'28'!I8+'29'!I8+'30'!I8+'31'!I8</f>
        <v>6.9444444444444444E-5</v>
      </c>
      <c r="J8" s="35">
        <f>'18 Sep'!J8+'19 Sep'!J8+'20 Sep'!J8+'21 Sep'!J8+'22 Sep'!J8+'23 Sep'!J8+'24 Sep'!J8+'25 Sep'!J8+'26 Sep'!J8+'27 Sep'!J8+'28 Sep'!J8+'29 Sep'!J8+'30 Sep'!J8+'01 Oct'!J8+'02 Oct'!J8+'03 Oct'!J8+'04 Oct'!J8+'05 Oct'!J8+'06 Oct'!J8+'07 Oct'!J8+'08 Oct'!J8+'09 Oct'!J8+'10 Oct'!J8+'24'!J8+'25'!J8+'26'!J8+'27'!J8+'28'!J8+'29'!J8+'30'!J8+'31'!J8</f>
        <v>0.63282407407407404</v>
      </c>
      <c r="K8" s="35">
        <f>'18 Sep'!K8+'19 Sep'!K8+'20 Sep'!K8+'21 Sep'!K8+'22 Sep'!K8+'23 Sep'!K8+'24 Sep'!K8+'25 Sep'!K8+'26 Sep'!K8+'27 Sep'!K8+'28 Sep'!K8+'29 Sep'!K8+'30 Sep'!K8+'01 Oct'!K8+'02 Oct'!K8+'03 Oct'!K8+'04 Oct'!K8+'05 Oct'!K8+'06 Oct'!K8+'07 Oct'!K8+'08 Oct'!K8+'09 Oct'!K8+'10 Oct'!K8+'24'!K8+'25'!K8+'26'!K8+'27'!K8+'28'!K8+'29'!K8+'30'!K8+'31'!K8</f>
        <v>1.976400462962963</v>
      </c>
      <c r="L8" s="39">
        <f>AVERAGE('18 Sep'!L8,'19 Sep'!L8,'20 Sep'!L8,'21 Sep'!L8,'22 Sep'!L8,'23 Sep'!L8,'24 Sep'!L8,'25 Sep'!L8,'26 Sep'!L8,'27 Sep'!L8,'28 Sep'!L8,'29 Sep'!L8,'30 Sep'!L8,'01 Oct'!L8,'02 Oct'!L8,'03 Oct'!L8,'04 Oct'!L8,'05 Oct'!L8,'06 Oct'!L8,'07 Oct'!L8,'08 Oct'!L8,'09 Oct'!L8,'10 Oct'!L8,'24'!L8,'25'!L8,'26'!L8,'27'!L8,'28'!L8,'29'!L8,'30'!L8,'31'!L35)</f>
        <v>8.9832621082621084E-4</v>
      </c>
      <c r="M8" s="44">
        <f>'18 Sep'!M8+'19 Sep'!M8+'20 Sep'!M8+'21 Sep'!M8+'22 Sep'!M8+'23 Sep'!M8+'24 Sep'!M8+'25 Sep'!M8+'26 Sep'!M8+'27 Sep'!M8+'28 Sep'!M8+'29 Sep'!M8+'30 Sep'!M8+'01 Oct'!M8+'02 Oct'!M8+'03 Oct'!M8+'04 Oct'!M8+'05 Oct'!M8+'06 Oct'!M8+'07 Oct'!M8+'08 Oct'!M8+'09 Oct'!M8+'10 Oct'!M8+'24'!M8+'25'!M8+'26'!M8+'27'!M8+'28'!M8+'29'!M8+'30'!M8+'31'!M8</f>
        <v>214</v>
      </c>
      <c r="N8" s="35">
        <f>'18 Sep'!N8+'19 Sep'!N8+'20 Sep'!N8+'21 Sep'!N8+'22 Sep'!N8+'23 Sep'!N8+'24 Sep'!N8+'25 Sep'!N8+'26 Sep'!N8+'27 Sep'!N8+'28 Sep'!N8+'29 Sep'!N8+'30 Sep'!N8+'01 Oct'!N8+'02 Oct'!N8+'03 Oct'!N8+'04 Oct'!N8+'05 Oct'!N8+'06 Oct'!N8+'07 Oct'!N8+'08 Oct'!N8+'09 Oct'!N8+'10 Oct'!N8+'24'!N8+'25'!N8+'26'!N8+'27'!N8+'28'!N8+'29'!N8+'30'!N8+'31'!N8</f>
        <v>0.64050925925925917</v>
      </c>
      <c r="O8" s="35">
        <f>'18 Sep'!O8+'19 Sep'!O8+'20 Sep'!O8+'21 Sep'!O8+'22 Sep'!O8+'23 Sep'!O8+'24 Sep'!O8+'25 Sep'!O8+'26 Sep'!O8+'27 Sep'!O8+'28 Sep'!O8+'29 Sep'!O8+'30 Sep'!O8+'01 Oct'!O8+'02 Oct'!O8+'03 Oct'!O8+'04 Oct'!O8+'05 Oct'!O8+'06 Oct'!O8+'07 Oct'!O8+'08 Oct'!O8+'09 Oct'!O8+'10 Oct'!O8+'24'!O8+'25'!O8+'26'!O8+'27'!O8+'28'!O8+'29'!O8+'30'!O8+'31'!O8</f>
        <v>0.13024305555555557</v>
      </c>
      <c r="P8" s="20" t="e">
        <f>AVERAGE('18 Sep'!P8,'19 Sep'!P8,'20 Sep'!P8,'21 Sep'!P8,'22 Sep'!P8,'23 Sep'!P8,'24 Sep'!P8,'25 Sep'!P8,'26 Sep'!P8,'27 Sep'!P8,'28 Sep'!P8,'29 Sep'!P8,'30 Sep'!P8,'01 Oct'!P8,'02 Oct'!P8,'03 Oct'!P8,'04 Oct'!P8,'05 Oct'!P8,'06 Oct'!P8,'07 Oct'!P8,'08 Oct'!P8,'09 Oct'!P8,'10 Oct'!P8,'24'!P8,'25'!P8,'26'!P8,'27'!P8,'28'!P8,'29'!P8,'30'!P8,'31'!P35)</f>
        <v>#DIV/0!</v>
      </c>
      <c r="Q8" s="2">
        <f>'18 Sep'!Q8+'19 Sep'!Q8+'20 Sep'!Q8+'21 Sep'!Q8+'22 Sep'!Q8+'23 Sep'!Q8+'24 Sep'!Q8+'25 Sep'!Q8+'26 Sep'!Q8+'27 Sep'!Q8+'28 Sep'!Q8+'29 Sep'!Q8+'30 Sep'!Q8+'01 Oct'!Q8+'02 Oct'!Q8+'03 Oct'!Q8+'04 Oct'!Q8+'05 Oct'!Q8+'06 Oct'!Q8+'07 Oct'!Q8+'08 Oct'!Q8+'09 Oct'!Q8+'10 Oct'!Q8+'24'!Q8+'25'!Q8+'26'!Q8+'27'!Q8+'28'!Q8+'29'!Q8+'30'!Q8+'31'!Q8</f>
        <v>2</v>
      </c>
      <c r="R8" s="2">
        <f>'18 Sep'!R8+'19 Sep'!R8+'20 Sep'!R8+'21 Sep'!R8+'22 Sep'!R8+'23 Sep'!R8+'24 Sep'!R8+'25 Sep'!R8+'26 Sep'!R8+'27 Sep'!R8+'28 Sep'!R8+'29 Sep'!R8+'30 Sep'!R8+'01 Oct'!R8+'02 Oct'!R8+'03 Oct'!R8+'04 Oct'!R8+'05 Oct'!R8+'06 Oct'!R8+'07 Oct'!R8+'08 Oct'!R8+'09 Oct'!R8+'10 Oct'!R8+'24'!R8+'25'!R8+'26'!R8+'27'!R8+'28'!R8+'29'!R8+'30'!R8+'31'!R8</f>
        <v>7</v>
      </c>
      <c r="S8" s="2">
        <f>'18 Sep'!S8+'19 Sep'!S8+'20 Sep'!S8+'21 Sep'!S8+'22 Sep'!S8+'23 Sep'!S8+'24 Sep'!S8+'25 Sep'!S8+'26 Sep'!S8+'27 Sep'!S8+'28 Sep'!S8+'29 Sep'!S8+'30 Sep'!S8+'01 Oct'!S8+'02 Oct'!S8+'03 Oct'!S8+'04 Oct'!S8+'05 Oct'!S8+'06 Oct'!S8+'07 Oct'!S8+'08 Oct'!S8+'09 Oct'!S8+'10 Oct'!S8+'24'!S8+'25'!S8+'26'!S8+'27'!S8+'28'!S8+'29'!S8+'30'!S8+'31'!S8</f>
        <v>0</v>
      </c>
      <c r="T8" s="2">
        <f>'18 Sep'!T8+'19 Sep'!T8+'20 Sep'!T8+'21 Sep'!T8+'22 Sep'!T8+'23 Sep'!T8+'24 Sep'!T8+'25 Sep'!T8+'26 Sep'!T8+'27 Sep'!T8+'28 Sep'!T8+'29 Sep'!T8+'30 Sep'!T8+'01 Oct'!T8+'02 Oct'!T8+'03 Oct'!T8+'04 Oct'!T8+'05 Oct'!T8+'06 Oct'!T8+'07 Oct'!T8+'08 Oct'!T8+'09 Oct'!T8+'10 Oct'!T8+'24'!T8+'25'!T8+'26'!T8+'27'!T8+'28'!T8+'29'!T8+'30'!T8+'31'!T8</f>
        <v>0</v>
      </c>
      <c r="U8" s="8">
        <f>'18 Sep'!U8+'19 Sep'!U8+'20 Sep'!U8+'21 Sep'!U8+'22 Sep'!U8+'23 Sep'!U8+'24 Sep'!U8+'25 Sep'!U8+'26 Sep'!U8+'27 Sep'!U8+'28 Sep'!U8+'29 Sep'!U8+'30 Sep'!U8+'01 Oct'!U8+'02 Oct'!U8+'03 Oct'!U8+'04 Oct'!U8+'05 Oct'!U8+'06 Oct'!U8+'07 Oct'!U8+'08 Oct'!U8+'09 Oct'!U8+'10 Oct'!U8+'24'!U8+'25'!U8+'26'!U8+'27'!U8+'28'!U8+'29'!U8+'30'!U8+'31'!U8</f>
        <v>11</v>
      </c>
      <c r="V8" s="2">
        <f>'18 Sep'!V8+'19 Sep'!V8+'20 Sep'!V8+'21 Sep'!V8+'22 Sep'!V8+'23 Sep'!V8+'24 Sep'!V8+'25 Sep'!V8+'26 Sep'!V8+'27 Sep'!V8+'28 Sep'!V8+'29 Sep'!V8+'30 Sep'!V8+'01 Oct'!V8+'02 Oct'!V8+'03 Oct'!V8+'04 Oct'!V8+'05 Oct'!V8+'06 Oct'!V8+'07 Oct'!V8+'08 Oct'!V8+'09 Oct'!V8+'10 Oct'!V8+'24'!V8+'25'!V8+'26'!V8+'27'!V8+'28'!V8+'29'!V8+'30'!V8+'31'!V8</f>
        <v>5</v>
      </c>
      <c r="W8" s="2">
        <f>'18 Sep'!W8+'19 Sep'!W8+'20 Sep'!W8+'21 Sep'!W8+'22 Sep'!W8+'23 Sep'!W8+'24 Sep'!W8+'25 Sep'!W8+'26 Sep'!W8+'27 Sep'!W8+'28 Sep'!W8+'29 Sep'!W8+'30 Sep'!W8+'01 Oct'!W8+'02 Oct'!W8+'03 Oct'!W8+'04 Oct'!W8+'05 Oct'!W8+'06 Oct'!W8+'07 Oct'!W8+'08 Oct'!W8+'09 Oct'!W8+'10 Oct'!W8+'24'!W8+'25'!W8+'26'!W8+'27'!W8+'28'!W8+'29'!W8+'30'!W8+'31'!W8</f>
        <v>1</v>
      </c>
      <c r="X8" s="24">
        <f>'18 Sep'!X8+'19 Sep'!X8+'20 Sep'!X8+'21 Sep'!X8+'22 Sep'!X8+'23 Sep'!X8+'24 Sep'!X8+'25 Sep'!X8+'26 Sep'!X8+'27 Sep'!X8+'28 Sep'!X8+'29 Sep'!X8+'30 Sep'!X8+'01 Oct'!X8+'02 Oct'!X8+'03 Oct'!X8+'04 Oct'!X8+'05 Oct'!X8+'06 Oct'!X8+'07 Oct'!X8+'08 Oct'!X8+'09 Oct'!X8+'10 Oct'!X8+'24'!X8+'25'!X8+'26'!X8+'27'!X8+'28'!X8+'29'!X8+'30'!X8+'31'!X8</f>
        <v>0</v>
      </c>
      <c r="Y8" s="2">
        <f>'18 Sep'!Y8+'19 Sep'!Y8+'20 Sep'!Y8+'21 Sep'!Y8+'22 Sep'!Y8+'23 Sep'!Y8+'24 Sep'!Y8+'25 Sep'!Y8+'26 Sep'!Y8+'27 Sep'!Y8+'28 Sep'!Y8+'29 Sep'!Y8+'30 Sep'!Y8+'01 Oct'!Y8+'02 Oct'!Y8+'03 Oct'!Y8+'04 Oct'!Y8+'05 Oct'!Y8+'06 Oct'!Y8+'07 Oct'!Y8+'08 Oct'!Y8+'09 Oct'!Y8+'10 Oct'!Y8+'24'!Y8+'25'!Y8+'26'!Y8+'27'!Y8+'28'!Y8+'29'!Y8+'30'!Y8+'31'!Y8</f>
        <v>1</v>
      </c>
      <c r="Z8" s="2">
        <f>'18 Sep'!Z8+'19 Sep'!Z8+'20 Sep'!Z8+'21 Sep'!Z8+'22 Sep'!Z8+'23 Sep'!Z8+'24 Sep'!Z8+'25 Sep'!Z8+'26 Sep'!Z8+'27 Sep'!Z8+'28 Sep'!Z8+'29 Sep'!Z8+'30 Sep'!Z8+'01 Oct'!Z8+'02 Oct'!Z8+'03 Oct'!Z8+'04 Oct'!Z8+'05 Oct'!Z8+'06 Oct'!Z8+'07 Oct'!Z8+'08 Oct'!Z8+'09 Oct'!Z8+'10 Oct'!Z8+'24'!Z8+'25'!Z8+'26'!Z8+'27'!Z8+'28'!Z8+'29'!Z8+'30'!Z8+'31'!Z8</f>
        <v>0</v>
      </c>
      <c r="AA8" s="7">
        <f t="shared" si="3"/>
        <v>1</v>
      </c>
      <c r="AB8" s="26">
        <f t="shared" si="4"/>
        <v>1</v>
      </c>
      <c r="AC8" s="26">
        <f t="shared" si="5"/>
        <v>0.91666666666666663</v>
      </c>
      <c r="AD8" s="34">
        <f t="shared" si="6"/>
        <v>0.12272727272727273</v>
      </c>
      <c r="AE8" s="46">
        <f t="shared" si="7"/>
        <v>0.36363636363636365</v>
      </c>
      <c r="AF8" s="51">
        <f t="shared" si="8"/>
        <v>0.13864496557645622</v>
      </c>
      <c r="AG8">
        <f t="shared" si="9"/>
        <v>268</v>
      </c>
      <c r="AH8" t="str">
        <f t="shared" si="0"/>
        <v>3.</v>
      </c>
      <c r="AI8" t="str">
        <f t="shared" si="1"/>
        <v>88</v>
      </c>
      <c r="AM8" s="48">
        <v>0.33332175925925928</v>
      </c>
      <c r="AN8" s="49">
        <f t="shared" si="10"/>
        <v>3.6665393518518519</v>
      </c>
    </row>
    <row r="9" spans="1:40" x14ac:dyDescent="0.25">
      <c r="A9" s="4" t="s">
        <v>9</v>
      </c>
      <c r="B9" s="3" t="s">
        <v>10</v>
      </c>
      <c r="C9" s="3">
        <f>'18 Sep'!C9</f>
        <v>68757</v>
      </c>
      <c r="D9" s="5"/>
      <c r="E9" s="1" t="str">
        <f>'31'!E9</f>
        <v>Alaa elden fathy hamdy</v>
      </c>
      <c r="F9" s="2">
        <f t="shared" si="2"/>
        <v>12</v>
      </c>
      <c r="G9" s="38">
        <f>'18 Sep'!G9+'19 Sep'!G9+'20 Sep'!G9+'21 Sep'!G9+'22 Sep'!G9+'23 Sep'!G9+'24 Sep'!G9+'25 Sep'!G9+'26 Sep'!G9+'27 Sep'!G9+'28 Sep'!G9+'29 Sep'!G9+'30 Sep'!G9+'01 Oct'!G9+'02 Oct'!G9+'03 Oct'!G9+'04 Oct'!G9+'05 Oct'!G9+'06 Oct'!G9+'07 Oct'!G9+'08 Oct'!G9+'09 Oct'!G9+'10 Oct'!G9+'24'!G9+'25'!G9+'26'!G9+'27'!G9+'28'!G9+'29'!G9+'30'!G9+'31'!G9</f>
        <v>2396</v>
      </c>
      <c r="H9" s="35">
        <f>'18 Sep'!H9+'19 Sep'!H9+'20 Sep'!H9+'21 Sep'!H9+'22 Sep'!H9+'23 Sep'!H9+'24 Sep'!H9+'25 Sep'!H9+'26 Sep'!H9+'27 Sep'!H9+'28 Sep'!H9+'29 Sep'!H9+'30 Sep'!H9+'01 Oct'!H9+'02 Oct'!H9+'03 Oct'!H9+'04 Oct'!H9+'05 Oct'!H9+'06 Oct'!H9+'07 Oct'!H9+'08 Oct'!H9+'09 Oct'!H9+'10 Oct'!H9+'24'!H9+'25'!H9+'26'!H9+'27'!H9+'28'!H9+'29'!H9+'30'!H9+'31'!H9</f>
        <v>3.8917129629629628</v>
      </c>
      <c r="I9" s="35">
        <f>'18 Sep'!I9+'19 Sep'!I9+'20 Sep'!I9+'21 Sep'!I9+'22 Sep'!I9+'23 Sep'!I9+'24 Sep'!I9+'25 Sep'!I9+'26 Sep'!I9+'27 Sep'!I9+'28 Sep'!I9+'29 Sep'!I9+'30 Sep'!I9+'01 Oct'!I9+'02 Oct'!I9+'03 Oct'!I9+'04 Oct'!I9+'05 Oct'!I9+'06 Oct'!I9+'07 Oct'!I9+'08 Oct'!I9+'09 Oct'!I9+'10 Oct'!I9+'24'!I9+'25'!I9+'26'!I9+'27'!I9+'28'!I9+'29'!I9+'30'!I9+'31'!I9</f>
        <v>0</v>
      </c>
      <c r="J9" s="35">
        <f>'18 Sep'!J9+'19 Sep'!J9+'20 Sep'!J9+'21 Sep'!J9+'22 Sep'!J9+'23 Sep'!J9+'24 Sep'!J9+'25 Sep'!J9+'26 Sep'!J9+'27 Sep'!J9+'28 Sep'!J9+'29 Sep'!J9+'30 Sep'!J9+'01 Oct'!J9+'02 Oct'!J9+'03 Oct'!J9+'04 Oct'!J9+'05 Oct'!J9+'06 Oct'!J9+'07 Oct'!J9+'08 Oct'!J9+'09 Oct'!J9+'10 Oct'!J9+'24'!J9+'25'!J9+'26'!J9+'27'!J9+'28'!J9+'29'!J9+'30'!J9+'31'!J9</f>
        <v>0.51047453703703716</v>
      </c>
      <c r="K9" s="35">
        <f>'18 Sep'!K9+'19 Sep'!K9+'20 Sep'!K9+'21 Sep'!K9+'22 Sep'!K9+'23 Sep'!K9+'24 Sep'!K9+'25 Sep'!K9+'26 Sep'!K9+'27 Sep'!K9+'28 Sep'!K9+'29 Sep'!K9+'30 Sep'!K9+'01 Oct'!K9+'02 Oct'!K9+'03 Oct'!K9+'04 Oct'!K9+'05 Oct'!K9+'06 Oct'!K9+'07 Oct'!K9+'08 Oct'!K9+'09 Oct'!K9+'10 Oct'!K9+'24'!K9+'25'!K9+'26'!K9+'27'!K9+'28'!K9+'29'!K9+'30'!K9+'31'!K9</f>
        <v>3.1502777777777773</v>
      </c>
      <c r="L9" s="39">
        <f>AVERAGE('18 Sep'!L9,'19 Sep'!L9,'20 Sep'!L9,'21 Sep'!L9,'22 Sep'!L9,'23 Sep'!L9,'24 Sep'!L9,'25 Sep'!L9,'26 Sep'!L9,'27 Sep'!L9,'28 Sep'!L9,'29 Sep'!L9,'30 Sep'!L9,'01 Oct'!L9,'02 Oct'!L9,'03 Oct'!L9,'04 Oct'!L9,'05 Oct'!L9,'06 Oct'!L9,'07 Oct'!L9,'08 Oct'!L9,'09 Oct'!L9,'10 Oct'!L9,'24'!L9,'25'!L9,'26'!L9,'27'!L9,'28'!L9,'29'!L9,'30'!L9,'31'!L36)</f>
        <v>1.3657407407407407E-3</v>
      </c>
      <c r="M9" s="44">
        <f>'18 Sep'!M9+'19 Sep'!M9+'20 Sep'!M9+'21 Sep'!M9+'22 Sep'!M9+'23 Sep'!M9+'24 Sep'!M9+'25 Sep'!M9+'26 Sep'!M9+'27 Sep'!M9+'28 Sep'!M9+'29 Sep'!M9+'30 Sep'!M9+'01 Oct'!M9+'02 Oct'!M9+'03 Oct'!M9+'04 Oct'!M9+'05 Oct'!M9+'06 Oct'!M9+'07 Oct'!M9+'08 Oct'!M9+'09 Oct'!M9+'10 Oct'!M9+'24'!M9+'25'!M9+'26'!M9+'27'!M9+'28'!M9+'29'!M9+'30'!M9+'31'!M9</f>
        <v>126</v>
      </c>
      <c r="N9" s="35">
        <f>'18 Sep'!N9+'19 Sep'!N9+'20 Sep'!N9+'21 Sep'!N9+'22 Sep'!N9+'23 Sep'!N9+'24 Sep'!N9+'25 Sep'!N9+'26 Sep'!N9+'27 Sep'!N9+'28 Sep'!N9+'29 Sep'!N9+'30 Sep'!N9+'01 Oct'!N9+'02 Oct'!N9+'03 Oct'!N9+'04 Oct'!N9+'05 Oct'!N9+'06 Oct'!N9+'07 Oct'!N9+'08 Oct'!N9+'09 Oct'!N9+'10 Oct'!N9+'24'!N9+'25'!N9+'26'!N9+'27'!N9+'28'!N9+'29'!N9+'30'!N9+'31'!N9</f>
        <v>0.3867592592592593</v>
      </c>
      <c r="O9" s="35">
        <f>'18 Sep'!O9+'19 Sep'!O9+'20 Sep'!O9+'21 Sep'!O9+'22 Sep'!O9+'23 Sep'!O9+'24 Sep'!O9+'25 Sep'!O9+'26 Sep'!O9+'27 Sep'!O9+'28 Sep'!O9+'29 Sep'!O9+'30 Sep'!O9+'01 Oct'!O9+'02 Oct'!O9+'03 Oct'!O9+'04 Oct'!O9+'05 Oct'!O9+'06 Oct'!O9+'07 Oct'!O9+'08 Oct'!O9+'09 Oct'!O9+'10 Oct'!O9+'24'!O9+'25'!O9+'26'!O9+'27'!O9+'28'!O9+'29'!O9+'30'!O9+'31'!O9</f>
        <v>0.13576388888888888</v>
      </c>
      <c r="P9" s="20" t="e">
        <f>AVERAGE('18 Sep'!P9,'19 Sep'!P9,'20 Sep'!P9,'21 Sep'!P9,'22 Sep'!P9,'23 Sep'!P9,'24 Sep'!P9,'25 Sep'!P9,'26 Sep'!P9,'27 Sep'!P9,'28 Sep'!P9,'29 Sep'!P9,'30 Sep'!P9,'01 Oct'!P9,'02 Oct'!P9,'03 Oct'!P9,'04 Oct'!P9,'05 Oct'!P9,'06 Oct'!P9,'07 Oct'!P9,'08 Oct'!P9,'09 Oct'!P9,'10 Oct'!P9,'24'!P9,'25'!P9,'26'!P9,'27'!P9,'28'!P9,'29'!P9,'30'!P9,'31'!P36)</f>
        <v>#DIV/0!</v>
      </c>
      <c r="Q9" s="2">
        <f>'18 Sep'!Q9+'19 Sep'!Q9+'20 Sep'!Q9+'21 Sep'!Q9+'22 Sep'!Q9+'23 Sep'!Q9+'24 Sep'!Q9+'25 Sep'!Q9+'26 Sep'!Q9+'27 Sep'!Q9+'28 Sep'!Q9+'29 Sep'!Q9+'30 Sep'!Q9+'01 Oct'!Q9+'02 Oct'!Q9+'03 Oct'!Q9+'04 Oct'!Q9+'05 Oct'!Q9+'06 Oct'!Q9+'07 Oct'!Q9+'08 Oct'!Q9+'09 Oct'!Q9+'10 Oct'!Q9+'24'!Q9+'25'!Q9+'26'!Q9+'27'!Q9+'28'!Q9+'29'!Q9+'30'!Q9+'31'!Q9</f>
        <v>2</v>
      </c>
      <c r="R9" s="2">
        <f>'18 Sep'!R9+'19 Sep'!R9+'20 Sep'!R9+'21 Sep'!R9+'22 Sep'!R9+'23 Sep'!R9+'24 Sep'!R9+'25 Sep'!R9+'26 Sep'!R9+'27 Sep'!R9+'28 Sep'!R9+'29 Sep'!R9+'30 Sep'!R9+'01 Oct'!R9+'02 Oct'!R9+'03 Oct'!R9+'04 Oct'!R9+'05 Oct'!R9+'06 Oct'!R9+'07 Oct'!R9+'08 Oct'!R9+'09 Oct'!R9+'10 Oct'!R9+'24'!R9+'25'!R9+'26'!R9+'27'!R9+'28'!R9+'29'!R9+'30'!R9+'31'!R9</f>
        <v>0</v>
      </c>
      <c r="S9" s="2">
        <f>'18 Sep'!S9+'19 Sep'!S9+'20 Sep'!S9+'21 Sep'!S9+'22 Sep'!S9+'23 Sep'!S9+'24 Sep'!S9+'25 Sep'!S9+'26 Sep'!S9+'27 Sep'!S9+'28 Sep'!S9+'29 Sep'!S9+'30 Sep'!S9+'01 Oct'!S9+'02 Oct'!S9+'03 Oct'!S9+'04 Oct'!S9+'05 Oct'!S9+'06 Oct'!S9+'07 Oct'!S9+'08 Oct'!S9+'09 Oct'!S9+'10 Oct'!S9+'24'!S9+'25'!S9+'26'!S9+'27'!S9+'28'!S9+'29'!S9+'30'!S9+'31'!S9</f>
        <v>0</v>
      </c>
      <c r="T9" s="2">
        <f>'18 Sep'!T9+'19 Sep'!T9+'20 Sep'!T9+'21 Sep'!T9+'22 Sep'!T9+'23 Sep'!T9+'24 Sep'!T9+'25 Sep'!T9+'26 Sep'!T9+'27 Sep'!T9+'28 Sep'!T9+'29 Sep'!T9+'30 Sep'!T9+'01 Oct'!T9+'02 Oct'!T9+'03 Oct'!T9+'04 Oct'!T9+'05 Oct'!T9+'06 Oct'!T9+'07 Oct'!T9+'08 Oct'!T9+'09 Oct'!T9+'10 Oct'!T9+'24'!T9+'25'!T9+'26'!T9+'27'!T9+'28'!T9+'29'!T9+'30'!T9+'31'!T9</f>
        <v>0</v>
      </c>
      <c r="U9" s="8">
        <f>'18 Sep'!U9+'19 Sep'!U9+'20 Sep'!U9+'21 Sep'!U9+'22 Sep'!U9+'23 Sep'!U9+'24 Sep'!U9+'25 Sep'!U9+'26 Sep'!U9+'27 Sep'!U9+'28 Sep'!U9+'29 Sep'!U9+'30 Sep'!U9+'01 Oct'!U9+'02 Oct'!U9+'03 Oct'!U9+'04 Oct'!U9+'05 Oct'!U9+'06 Oct'!U9+'07 Oct'!U9+'08 Oct'!U9+'09 Oct'!U9+'10 Oct'!U9+'24'!U9+'25'!U9+'26'!U9+'27'!U9+'28'!U9+'29'!U9+'30'!U9+'31'!U9</f>
        <v>12</v>
      </c>
      <c r="V9" s="2">
        <f>'18 Sep'!V9+'19 Sep'!V9+'20 Sep'!V9+'21 Sep'!V9+'22 Sep'!V9+'23 Sep'!V9+'24 Sep'!V9+'25 Sep'!V9+'26 Sep'!V9+'27 Sep'!V9+'28 Sep'!V9+'29 Sep'!V9+'30 Sep'!V9+'01 Oct'!V9+'02 Oct'!V9+'03 Oct'!V9+'04 Oct'!V9+'05 Oct'!V9+'06 Oct'!V9+'07 Oct'!V9+'08 Oct'!V9+'09 Oct'!V9+'10 Oct'!V9+'24'!V9+'25'!V9+'26'!V9+'27'!V9+'28'!V9+'29'!V9+'30'!V9+'31'!V9</f>
        <v>4</v>
      </c>
      <c r="W9" s="2">
        <f>'18 Sep'!W9+'19 Sep'!W9+'20 Sep'!W9+'21 Sep'!W9+'22 Sep'!W9+'23 Sep'!W9+'24 Sep'!W9+'25 Sep'!W9+'26 Sep'!W9+'27 Sep'!W9+'28 Sep'!W9+'29 Sep'!W9+'30 Sep'!W9+'01 Oct'!W9+'02 Oct'!W9+'03 Oct'!W9+'04 Oct'!W9+'05 Oct'!W9+'06 Oct'!W9+'07 Oct'!W9+'08 Oct'!W9+'09 Oct'!W9+'10 Oct'!W9+'24'!W9+'25'!W9+'26'!W9+'27'!W9+'28'!W9+'29'!W9+'30'!W9+'31'!W9</f>
        <v>0</v>
      </c>
      <c r="X9" s="24">
        <f>'18 Sep'!X9+'19 Sep'!X9+'20 Sep'!X9+'21 Sep'!X9+'22 Sep'!X9+'23 Sep'!X9+'24 Sep'!X9+'25 Sep'!X9+'26 Sep'!X9+'27 Sep'!X9+'28 Sep'!X9+'29 Sep'!X9+'30 Sep'!X9+'01 Oct'!X9+'02 Oct'!X9+'03 Oct'!X9+'04 Oct'!X9+'05 Oct'!X9+'06 Oct'!X9+'07 Oct'!X9+'08 Oct'!X9+'09 Oct'!X9+'10 Oct'!X9+'24'!X9+'25'!X9+'26'!X9+'27'!X9+'28'!X9+'29'!X9+'30'!X9+'31'!X9</f>
        <v>1</v>
      </c>
      <c r="Y9" s="2">
        <f>'18 Sep'!Y9+'19 Sep'!Y9+'20 Sep'!Y9+'21 Sep'!Y9+'22 Sep'!Y9+'23 Sep'!Y9+'24 Sep'!Y9+'25 Sep'!Y9+'26 Sep'!Y9+'27 Sep'!Y9+'28 Sep'!Y9+'29 Sep'!Y9+'30 Sep'!Y9+'01 Oct'!Y9+'02 Oct'!Y9+'03 Oct'!Y9+'04 Oct'!Y9+'05 Oct'!Y9+'06 Oct'!Y9+'07 Oct'!Y9+'08 Oct'!Y9+'09 Oct'!Y9+'10 Oct'!Y9+'24'!Y9+'25'!Y9+'26'!Y9+'27'!Y9+'28'!Y9+'29'!Y9+'30'!Y9+'31'!Y9</f>
        <v>1</v>
      </c>
      <c r="Z9" s="2">
        <f>'18 Sep'!Z9+'19 Sep'!Z9+'20 Sep'!Z9+'21 Sep'!Z9+'22 Sep'!Z9+'23 Sep'!Z9+'24 Sep'!Z9+'25 Sep'!Z9+'26 Sep'!Z9+'27 Sep'!Z9+'28 Sep'!Z9+'29 Sep'!Z9+'30 Sep'!Z9+'01 Oct'!Z9+'02 Oct'!Z9+'03 Oct'!Z9+'04 Oct'!Z9+'05 Oct'!Z9+'06 Oct'!Z9+'07 Oct'!Z9+'08 Oct'!Z9+'09 Oct'!Z9+'10 Oct'!Z9+'24'!Z9+'25'!Z9+'26'!Z9+'27'!Z9+'28'!Z9+'29'!Z9+'30'!Z9+'31'!Z9</f>
        <v>0</v>
      </c>
      <c r="AA9" s="7">
        <f t="shared" si="3"/>
        <v>1</v>
      </c>
      <c r="AB9" s="26">
        <f t="shared" si="4"/>
        <v>1</v>
      </c>
      <c r="AC9" s="26">
        <f t="shared" si="5"/>
        <v>0.92307692307692313</v>
      </c>
      <c r="AD9" s="34">
        <f t="shared" si="6"/>
        <v>0.125</v>
      </c>
      <c r="AE9" s="26">
        <f t="shared" si="7"/>
        <v>1</v>
      </c>
      <c r="AF9" s="51">
        <f t="shared" si="8"/>
        <v>0.1459443036216535</v>
      </c>
      <c r="AG9">
        <f t="shared" si="9"/>
        <v>271</v>
      </c>
      <c r="AH9" t="str">
        <f t="shared" si="0"/>
        <v>3.</v>
      </c>
      <c r="AI9" t="str">
        <f t="shared" si="1"/>
        <v>91</v>
      </c>
      <c r="AM9" s="48">
        <v>0.33332175925925928</v>
      </c>
      <c r="AN9" s="49">
        <f t="shared" si="10"/>
        <v>3.9998611111111115</v>
      </c>
    </row>
    <row r="10" spans="1:40" x14ac:dyDescent="0.25">
      <c r="A10" s="4" t="s">
        <v>9</v>
      </c>
      <c r="B10" s="3" t="s">
        <v>10</v>
      </c>
      <c r="C10" s="3">
        <f>'18 Sep'!C10</f>
        <v>69156</v>
      </c>
      <c r="D10" s="5"/>
      <c r="E10" s="1" t="str">
        <f>'31'!E10</f>
        <v xml:space="preserve">Ali Harby Mahmoud Mohamed </v>
      </c>
      <c r="F10" s="2">
        <f t="shared" si="2"/>
        <v>9</v>
      </c>
      <c r="G10" s="38">
        <f>'18 Sep'!G10+'19 Sep'!G10+'20 Sep'!G10+'21 Sep'!G10+'22 Sep'!G10+'23 Sep'!G10+'24 Sep'!G10+'25 Sep'!G10+'26 Sep'!G10+'27 Sep'!G10+'28 Sep'!G10+'29 Sep'!G10+'30 Sep'!G10+'01 Oct'!G10+'02 Oct'!G10+'03 Oct'!G10+'04 Oct'!G10+'05 Oct'!G10+'06 Oct'!G10+'07 Oct'!G10+'08 Oct'!G10+'09 Oct'!G10+'10 Oct'!G10+'24'!G10+'25'!G10+'26'!G10+'27'!G10+'28'!G10+'29'!G10+'30'!G10+'31'!G10</f>
        <v>1862</v>
      </c>
      <c r="H10" s="35">
        <f>'18 Sep'!H10+'19 Sep'!H10+'20 Sep'!H10+'21 Sep'!H10+'22 Sep'!H10+'23 Sep'!H10+'24 Sep'!H10+'25 Sep'!H10+'26 Sep'!H10+'27 Sep'!H10+'28 Sep'!H10+'29 Sep'!H10+'30 Sep'!H10+'01 Oct'!H10+'02 Oct'!H10+'03 Oct'!H10+'04 Oct'!H10+'05 Oct'!H10+'06 Oct'!H10+'07 Oct'!H10+'08 Oct'!H10+'09 Oct'!H10+'10 Oct'!H10+'24'!H10+'25'!H10+'26'!H10+'27'!H10+'28'!H10+'29'!H10+'30'!H10+'31'!H10</f>
        <v>2.8426967592592591</v>
      </c>
      <c r="I10" s="35">
        <f>'18 Sep'!I10+'19 Sep'!I10+'20 Sep'!I10+'21 Sep'!I10+'22 Sep'!I10+'23 Sep'!I10+'24 Sep'!I10+'25 Sep'!I10+'26 Sep'!I10+'27 Sep'!I10+'28 Sep'!I10+'29 Sep'!I10+'30 Sep'!I10+'01 Oct'!I10+'02 Oct'!I10+'03 Oct'!I10+'04 Oct'!I10+'05 Oct'!I10+'06 Oct'!I10+'07 Oct'!I10+'08 Oct'!I10+'09 Oct'!I10+'10 Oct'!I10+'24'!I10+'25'!I10+'26'!I10+'27'!I10+'28'!I10+'29'!I10+'30'!I10+'31'!I10</f>
        <v>0</v>
      </c>
      <c r="J10" s="45">
        <f>'18 Sep'!J10+'19 Sep'!J10+'20 Sep'!J10+'21 Sep'!J10+'22 Sep'!J10+'23 Sep'!J10+'24 Sep'!J10+'25 Sep'!J10+'26 Sep'!J10+'27 Sep'!J10+'28 Sep'!J10+'29 Sep'!J10+'30 Sep'!J10+'01 Oct'!J10+'02 Oct'!J10+'03 Oct'!J10+'04 Oct'!J10+'05 Oct'!J10+'06 Oct'!J10+'07 Oct'!J10+'08 Oct'!J10+'09 Oct'!J10+'10 Oct'!J10+'24'!J10+'25'!J10+'26'!J10+'27'!J10+'28'!J10+'29'!J10+'30'!J10+'31'!J10</f>
        <v>0.51880787037037035</v>
      </c>
      <c r="K10" s="35">
        <f>'18 Sep'!K10+'19 Sep'!K10+'20 Sep'!K10+'21 Sep'!K10+'22 Sep'!K10+'23 Sep'!K10+'24 Sep'!K10+'25 Sep'!K10+'26 Sep'!K10+'27 Sep'!K10+'28 Sep'!K10+'29 Sep'!K10+'30 Sep'!K10+'01 Oct'!K10+'02 Oct'!K10+'03 Oct'!K10+'04 Oct'!K10+'05 Oct'!K10+'06 Oct'!K10+'07 Oct'!K10+'08 Oct'!K10+'09 Oct'!K10+'10 Oct'!K10+'24'!K10+'25'!K10+'26'!K10+'27'!K10+'28'!K10+'29'!K10+'30'!K10+'31'!K10</f>
        <v>1.7776388888888885</v>
      </c>
      <c r="L10" s="39">
        <f>AVERAGE('18 Sep'!L10,'19 Sep'!L10,'20 Sep'!L10,'21 Sep'!L10,'22 Sep'!L10,'23 Sep'!L10,'24 Sep'!L10,'25 Sep'!L10,'26 Sep'!L10,'27 Sep'!L10,'28 Sep'!L10,'29 Sep'!L10,'30 Sep'!L10,'01 Oct'!L10,'02 Oct'!L10,'03 Oct'!L10,'04 Oct'!L10,'05 Oct'!L10,'06 Oct'!L10,'07 Oct'!L10,'08 Oct'!L10,'09 Oct'!L10,'10 Oct'!L10,'24'!L10,'25'!L10,'26'!L10,'27'!L10,'28'!L10,'29'!L10,'30'!L10,'31'!L37)</f>
        <v>1.0506687242798354E-3</v>
      </c>
      <c r="M10" s="44">
        <f>'18 Sep'!M10+'19 Sep'!M10+'20 Sep'!M10+'21 Sep'!M10+'22 Sep'!M10+'23 Sep'!M10+'24 Sep'!M10+'25 Sep'!M10+'26 Sep'!M10+'27 Sep'!M10+'28 Sep'!M10+'29 Sep'!M10+'30 Sep'!M10+'01 Oct'!M10+'02 Oct'!M10+'03 Oct'!M10+'04 Oct'!M10+'05 Oct'!M10+'06 Oct'!M10+'07 Oct'!M10+'08 Oct'!M10+'09 Oct'!M10+'10 Oct'!M10+'24'!M10+'25'!M10+'26'!M10+'27'!M10+'28'!M10+'29'!M10+'30'!M10+'31'!M10</f>
        <v>135</v>
      </c>
      <c r="N10" s="35">
        <f>'18 Sep'!N10+'19 Sep'!N10+'20 Sep'!N10+'21 Sep'!N10+'22 Sep'!N10+'23 Sep'!N10+'24 Sep'!N10+'25 Sep'!N10+'26 Sep'!N10+'27 Sep'!N10+'28 Sep'!N10+'29 Sep'!N10+'30 Sep'!N10+'01 Oct'!N10+'02 Oct'!N10+'03 Oct'!N10+'04 Oct'!N10+'05 Oct'!N10+'06 Oct'!N10+'07 Oct'!N10+'08 Oct'!N10+'09 Oct'!N10+'10 Oct'!N10+'24'!N10+'25'!N10+'26'!N10+'27'!N10+'28'!N10+'29'!N10+'30'!N10+'31'!N10</f>
        <v>0.4231712962962963</v>
      </c>
      <c r="O10" s="35">
        <f>'18 Sep'!O10+'19 Sep'!O10+'20 Sep'!O10+'21 Sep'!O10+'22 Sep'!O10+'23 Sep'!O10+'24 Sep'!O10+'25 Sep'!O10+'26 Sep'!O10+'27 Sep'!O10+'28 Sep'!O10+'29 Sep'!O10+'30 Sep'!O10+'01 Oct'!O10+'02 Oct'!O10+'03 Oct'!O10+'04 Oct'!O10+'05 Oct'!O10+'06 Oct'!O10+'07 Oct'!O10+'08 Oct'!O10+'09 Oct'!O10+'10 Oct'!O10+'24'!O10+'25'!O10+'26'!O10+'27'!O10+'28'!O10+'29'!O10+'30'!O10+'31'!O10</f>
        <v>0.10597222222222222</v>
      </c>
      <c r="P10" s="20" t="e">
        <f>AVERAGE('18 Sep'!P10,'19 Sep'!P10,'20 Sep'!P10,'21 Sep'!P10,'22 Sep'!P10,'23 Sep'!P10,'24 Sep'!P10,'25 Sep'!P10,'26 Sep'!P10,'27 Sep'!P10,'28 Sep'!P10,'29 Sep'!P10,'30 Sep'!P10,'01 Oct'!P10,'02 Oct'!P10,'03 Oct'!P10,'04 Oct'!P10,'05 Oct'!P10,'06 Oct'!P10,'07 Oct'!P10,'08 Oct'!P10,'09 Oct'!P10,'10 Oct'!P10,'24'!P10,'25'!P10,'26'!P10,'27'!P10,'28'!P10,'29'!P10,'30'!P10,'31'!P37)</f>
        <v>#DIV/0!</v>
      </c>
      <c r="Q10" s="2">
        <f>'18 Sep'!Q10+'19 Sep'!Q10+'20 Sep'!Q10+'21 Sep'!Q10+'22 Sep'!Q10+'23 Sep'!Q10+'24 Sep'!Q10+'25 Sep'!Q10+'26 Sep'!Q10+'27 Sep'!Q10+'28 Sep'!Q10+'29 Sep'!Q10+'30 Sep'!Q10+'01 Oct'!Q10+'02 Oct'!Q10+'03 Oct'!Q10+'04 Oct'!Q10+'05 Oct'!Q10+'06 Oct'!Q10+'07 Oct'!Q10+'08 Oct'!Q10+'09 Oct'!Q10+'10 Oct'!Q10+'24'!Q10+'25'!Q10+'26'!Q10+'27'!Q10+'28'!Q10+'29'!Q10+'30'!Q10+'31'!Q10</f>
        <v>0</v>
      </c>
      <c r="R10" s="2">
        <f>'18 Sep'!R10+'19 Sep'!R10+'20 Sep'!R10+'21 Sep'!R10+'22 Sep'!R10+'23 Sep'!R10+'24 Sep'!R10+'25 Sep'!R10+'26 Sep'!R10+'27 Sep'!R10+'28 Sep'!R10+'29 Sep'!R10+'30 Sep'!R10+'01 Oct'!R10+'02 Oct'!R10+'03 Oct'!R10+'04 Oct'!R10+'05 Oct'!R10+'06 Oct'!R10+'07 Oct'!R10+'08 Oct'!R10+'09 Oct'!R10+'10 Oct'!R10+'24'!R10+'25'!R10+'26'!R10+'27'!R10+'28'!R10+'29'!R10+'30'!R10+'31'!R10</f>
        <v>7</v>
      </c>
      <c r="S10" s="2">
        <f>'18 Sep'!S10+'19 Sep'!S10+'20 Sep'!S10+'21 Sep'!S10+'22 Sep'!S10+'23 Sep'!S10+'24 Sep'!S10+'25 Sep'!S10+'26 Sep'!S10+'27 Sep'!S10+'28 Sep'!S10+'29 Sep'!S10+'30 Sep'!S10+'01 Oct'!S10+'02 Oct'!S10+'03 Oct'!S10+'04 Oct'!S10+'05 Oct'!S10+'06 Oct'!S10+'07 Oct'!S10+'08 Oct'!S10+'09 Oct'!S10+'10 Oct'!S10+'24'!S10+'25'!S10+'26'!S10+'27'!S10+'28'!S10+'29'!S10+'30'!S10+'31'!S10</f>
        <v>0</v>
      </c>
      <c r="T10" s="2">
        <f>'18 Sep'!T10+'19 Sep'!T10+'20 Sep'!T10+'21 Sep'!T10+'22 Sep'!T10+'23 Sep'!T10+'24 Sep'!T10+'25 Sep'!T10+'26 Sep'!T10+'27 Sep'!T10+'28 Sep'!T10+'29 Sep'!T10+'30 Sep'!T10+'01 Oct'!T10+'02 Oct'!T10+'03 Oct'!T10+'04 Oct'!T10+'05 Oct'!T10+'06 Oct'!T10+'07 Oct'!T10+'08 Oct'!T10+'09 Oct'!T10+'10 Oct'!T10+'24'!T10+'25'!T10+'26'!T10+'27'!T10+'28'!T10+'29'!T10+'30'!T10+'31'!T10</f>
        <v>0</v>
      </c>
      <c r="U10" s="8">
        <f>'18 Sep'!U10+'19 Sep'!U10+'20 Sep'!U10+'21 Sep'!U10+'22 Sep'!U10+'23 Sep'!U10+'24 Sep'!U10+'25 Sep'!U10+'26 Sep'!U10+'27 Sep'!U10+'28 Sep'!U10+'29 Sep'!U10+'30 Sep'!U10+'01 Oct'!U10+'02 Oct'!U10+'03 Oct'!U10+'04 Oct'!U10+'05 Oct'!U10+'06 Oct'!U10+'07 Oct'!U10+'08 Oct'!U10+'09 Oct'!U10+'10 Oct'!U10+'24'!U10+'25'!U10+'26'!U10+'27'!U10+'28'!U10+'29'!U10+'30'!U10+'31'!U10</f>
        <v>9</v>
      </c>
      <c r="V10" s="2">
        <f>'18 Sep'!V10+'19 Sep'!V10+'20 Sep'!V10+'21 Sep'!V10+'22 Sep'!V10+'23 Sep'!V10+'24 Sep'!V10+'25 Sep'!V10+'26 Sep'!V10+'27 Sep'!V10+'28 Sep'!V10+'29 Sep'!V10+'30 Sep'!V10+'01 Oct'!V10+'02 Oct'!V10+'03 Oct'!V10+'04 Oct'!V10+'05 Oct'!V10+'06 Oct'!V10+'07 Oct'!V10+'08 Oct'!V10+'09 Oct'!V10+'10 Oct'!V10+'24'!V10+'25'!V10+'26'!V10+'27'!V10+'28'!V10+'29'!V10+'30'!V10+'31'!V10</f>
        <v>6</v>
      </c>
      <c r="W10" s="2">
        <f>'18 Sep'!W10+'19 Sep'!W10+'20 Sep'!W10+'21 Sep'!W10+'22 Sep'!W10+'23 Sep'!W10+'24 Sep'!W10+'25 Sep'!W10+'26 Sep'!W10+'27 Sep'!W10+'28 Sep'!W10+'29 Sep'!W10+'30 Sep'!W10+'01 Oct'!W10+'02 Oct'!W10+'03 Oct'!W10+'04 Oct'!W10+'05 Oct'!W10+'06 Oct'!W10+'07 Oct'!W10+'08 Oct'!W10+'09 Oct'!W10+'10 Oct'!W10+'24'!W10+'25'!W10+'26'!W10+'27'!W10+'28'!W10+'29'!W10+'30'!W10+'31'!W10</f>
        <v>0</v>
      </c>
      <c r="X10" s="24">
        <f>'18 Sep'!X10+'19 Sep'!X10+'20 Sep'!X10+'21 Sep'!X10+'22 Sep'!X10+'23 Sep'!X10+'24 Sep'!X10+'25 Sep'!X10+'26 Sep'!X10+'27 Sep'!X10+'28 Sep'!X10+'29 Sep'!X10+'30 Sep'!X10+'01 Oct'!X10+'02 Oct'!X10+'03 Oct'!X10+'04 Oct'!X10+'05 Oct'!X10+'06 Oct'!X10+'07 Oct'!X10+'08 Oct'!X10+'09 Oct'!X10+'10 Oct'!X10+'24'!X10+'25'!X10+'26'!X10+'27'!X10+'28'!X10+'29'!X10+'30'!X10+'31'!X10</f>
        <v>2</v>
      </c>
      <c r="Y10" s="2">
        <f>'18 Sep'!Y10+'19 Sep'!Y10+'20 Sep'!Y10+'21 Sep'!Y10+'22 Sep'!Y10+'23 Sep'!Y10+'24 Sep'!Y10+'25 Sep'!Y10+'26 Sep'!Y10+'27 Sep'!Y10+'28 Sep'!Y10+'29 Sep'!Y10+'30 Sep'!Y10+'01 Oct'!Y10+'02 Oct'!Y10+'03 Oct'!Y10+'04 Oct'!Y10+'05 Oct'!Y10+'06 Oct'!Y10+'07 Oct'!Y10+'08 Oct'!Y10+'09 Oct'!Y10+'10 Oct'!Y10+'24'!Y10+'25'!Y10+'26'!Y10+'27'!Y10+'28'!Y10+'29'!Y10+'30'!Y10+'31'!Y10</f>
        <v>1</v>
      </c>
      <c r="Z10" s="2">
        <f>'18 Sep'!Z10+'19 Sep'!Z10+'20 Sep'!Z10+'21 Sep'!Z10+'22 Sep'!Z10+'23 Sep'!Z10+'24 Sep'!Z10+'25 Sep'!Z10+'26 Sep'!Z10+'27 Sep'!Z10+'28 Sep'!Z10+'29 Sep'!Z10+'30 Sep'!Z10+'01 Oct'!Z10+'02 Oct'!Z10+'03 Oct'!Z10+'04 Oct'!Z10+'05 Oct'!Z10+'06 Oct'!Z10+'07 Oct'!Z10+'08 Oct'!Z10+'09 Oct'!Z10+'10 Oct'!Z10+'24'!Z10+'25'!Z10+'26'!Z10+'27'!Z10+'28'!Z10+'29'!Z10+'30'!Z10+'31'!Z10</f>
        <v>0</v>
      </c>
      <c r="AA10" s="7">
        <f t="shared" si="3"/>
        <v>1</v>
      </c>
      <c r="AB10" s="26">
        <f t="shared" si="4"/>
        <v>1</v>
      </c>
      <c r="AC10" s="46">
        <f t="shared" si="5"/>
        <v>0.81818181818181823</v>
      </c>
      <c r="AD10" s="34">
        <f t="shared" si="6"/>
        <v>0.15</v>
      </c>
      <c r="AE10" s="46">
        <f t="shared" si="7"/>
        <v>0.22222222222222221</v>
      </c>
      <c r="AF10" s="51">
        <f t="shared" si="8"/>
        <v>0.14213977337176056</v>
      </c>
      <c r="AM10" s="48">
        <v>0.33332175925925928</v>
      </c>
      <c r="AN10" s="49">
        <f t="shared" si="10"/>
        <v>2.9998958333333334</v>
      </c>
    </row>
    <row r="11" spans="1:40" x14ac:dyDescent="0.25">
      <c r="A11" s="4" t="s">
        <v>9</v>
      </c>
      <c r="B11" s="3" t="s">
        <v>10</v>
      </c>
      <c r="C11" s="3">
        <f>'18 Sep'!C11</f>
        <v>69126</v>
      </c>
      <c r="D11" s="5"/>
      <c r="E11" s="1" t="str">
        <f>'31'!E11</f>
        <v xml:space="preserve">Amir Sayed </v>
      </c>
      <c r="F11" s="2">
        <f t="shared" si="2"/>
        <v>11</v>
      </c>
      <c r="G11" s="38">
        <f>'18 Sep'!G11+'19 Sep'!G11+'20 Sep'!G11+'21 Sep'!G11+'22 Sep'!G11+'23 Sep'!G11+'24 Sep'!G11+'25 Sep'!G11+'26 Sep'!G11+'27 Sep'!G11+'28 Sep'!G11+'29 Sep'!G11+'30 Sep'!G11+'01 Oct'!G11+'02 Oct'!G11+'03 Oct'!G11+'04 Oct'!G11+'05 Oct'!G11+'06 Oct'!G11+'07 Oct'!G11+'08 Oct'!G11+'09 Oct'!G11+'10 Oct'!G11+'24'!G11+'25'!G11+'26'!G11+'27'!G11+'28'!G11+'29'!G11+'30'!G11+'31'!G11</f>
        <v>1826</v>
      </c>
      <c r="H11" s="35">
        <f>'18 Sep'!H11+'19 Sep'!H11+'20 Sep'!H11+'21 Sep'!H11+'22 Sep'!H11+'23 Sep'!H11+'24 Sep'!H11+'25 Sep'!H11+'26 Sep'!H11+'27 Sep'!H11+'28 Sep'!H11+'29 Sep'!H11+'30 Sep'!H11+'01 Oct'!H11+'02 Oct'!H11+'03 Oct'!H11+'04 Oct'!H11+'05 Oct'!H11+'06 Oct'!H11+'07 Oct'!H11+'08 Oct'!H11+'09 Oct'!H11+'10 Oct'!H11+'24'!H11+'25'!H11+'26'!H11+'27'!H11+'28'!H11+'29'!H11+'30'!H11+'31'!H11</f>
        <v>3.8940972222222223</v>
      </c>
      <c r="I11" s="35">
        <f>'18 Sep'!I11+'19 Sep'!I11+'20 Sep'!I11+'21 Sep'!I11+'22 Sep'!I11+'23 Sep'!I11+'24 Sep'!I11+'25 Sep'!I11+'26 Sep'!I11+'27 Sep'!I11+'28 Sep'!I11+'29 Sep'!I11+'30 Sep'!I11+'01 Oct'!I11+'02 Oct'!I11+'03 Oct'!I11+'04 Oct'!I11+'05 Oct'!I11+'06 Oct'!I11+'07 Oct'!I11+'08 Oct'!I11+'09 Oct'!I11+'10 Oct'!I11+'24'!I11+'25'!I11+'26'!I11+'27'!I11+'28'!I11+'29'!I11+'30'!I11+'31'!I11</f>
        <v>0</v>
      </c>
      <c r="J11" s="35">
        <f>'18 Sep'!J11+'19 Sep'!J11+'20 Sep'!J11+'21 Sep'!J11+'22 Sep'!J11+'23 Sep'!J11+'24 Sep'!J11+'25 Sep'!J11+'26 Sep'!J11+'27 Sep'!J11+'28 Sep'!J11+'29 Sep'!J11+'30 Sep'!J11+'01 Oct'!J11+'02 Oct'!J11+'03 Oct'!J11+'04 Oct'!J11+'05 Oct'!J11+'06 Oct'!J11+'07 Oct'!J11+'08 Oct'!J11+'09 Oct'!J11+'10 Oct'!J11+'24'!J11+'25'!J11+'26'!J11+'27'!J11+'28'!J11+'29'!J11+'30'!J11+'31'!J11</f>
        <v>0.51222222222222225</v>
      </c>
      <c r="K11" s="35">
        <f>'18 Sep'!K11+'19 Sep'!K11+'20 Sep'!K11+'21 Sep'!K11+'22 Sep'!K11+'23 Sep'!K11+'24 Sep'!K11+'25 Sep'!K11+'26 Sep'!K11+'27 Sep'!K11+'28 Sep'!K11+'29 Sep'!K11+'30 Sep'!K11+'01 Oct'!K11+'02 Oct'!K11+'03 Oct'!K11+'04 Oct'!K11+'05 Oct'!K11+'06 Oct'!K11+'07 Oct'!K11+'08 Oct'!K11+'09 Oct'!K11+'10 Oct'!K11+'24'!K11+'25'!K11+'26'!K11+'27'!K11+'28'!K11+'29'!K11+'30'!K11+'31'!K11</f>
        <v>2.3619328703703704</v>
      </c>
      <c r="L11" s="39">
        <f>AVERAGE('18 Sep'!L11,'19 Sep'!L11,'20 Sep'!L11,'21 Sep'!L11,'22 Sep'!L11,'23 Sep'!L11,'24 Sep'!L11,'25 Sep'!L11,'26 Sep'!L11,'27 Sep'!L11,'28 Sep'!L11,'29 Sep'!L11,'30 Sep'!L11,'01 Oct'!L11,'02 Oct'!L11,'03 Oct'!L11,'04 Oct'!L11,'05 Oct'!L11,'06 Oct'!L11,'07 Oct'!L11,'08 Oct'!L11,'09 Oct'!L11,'10 Oct'!L11,'24'!L11,'25'!L11,'26'!L11,'27'!L11,'28'!L11,'29'!L11,'30'!L11,'31'!L38)</f>
        <v>1.3773148148148149E-3</v>
      </c>
      <c r="M11" s="44">
        <f>'18 Sep'!M11+'19 Sep'!M11+'20 Sep'!M11+'21 Sep'!M11+'22 Sep'!M11+'23 Sep'!M11+'24 Sep'!M11+'25 Sep'!M11+'26 Sep'!M11+'27 Sep'!M11+'28 Sep'!M11+'29 Sep'!M11+'30 Sep'!M11+'01 Oct'!M11+'02 Oct'!M11+'03 Oct'!M11+'04 Oct'!M11+'05 Oct'!M11+'06 Oct'!M11+'07 Oct'!M11+'08 Oct'!M11+'09 Oct'!M11+'10 Oct'!M11+'24'!M11+'25'!M11+'26'!M11+'27'!M11+'28'!M11+'29'!M11+'30'!M11+'31'!M11</f>
        <v>125</v>
      </c>
      <c r="N11" s="35">
        <f>'18 Sep'!N11+'19 Sep'!N11+'20 Sep'!N11+'21 Sep'!N11+'22 Sep'!N11+'23 Sep'!N11+'24 Sep'!N11+'25 Sep'!N11+'26 Sep'!N11+'27 Sep'!N11+'28 Sep'!N11+'29 Sep'!N11+'30 Sep'!N11+'01 Oct'!N11+'02 Oct'!N11+'03 Oct'!N11+'04 Oct'!N11+'05 Oct'!N11+'06 Oct'!N11+'07 Oct'!N11+'08 Oct'!N11+'09 Oct'!N11+'10 Oct'!N11+'24'!N11+'25'!N11+'26'!N11+'27'!N11+'28'!N11+'29'!N11+'30'!N11+'31'!N11</f>
        <v>0.87707175925925929</v>
      </c>
      <c r="O11" s="35">
        <f>'18 Sep'!O11+'19 Sep'!O11+'20 Sep'!O11+'21 Sep'!O11+'22 Sep'!O11+'23 Sep'!O11+'24 Sep'!O11+'25 Sep'!O11+'26 Sep'!O11+'27 Sep'!O11+'28 Sep'!O11+'29 Sep'!O11+'30 Sep'!O11+'01 Oct'!O11+'02 Oct'!O11+'03 Oct'!O11+'04 Oct'!O11+'05 Oct'!O11+'06 Oct'!O11+'07 Oct'!O11+'08 Oct'!O11+'09 Oct'!O11+'10 Oct'!O11+'24'!O11+'25'!O11+'26'!O11+'27'!O11+'28'!O11+'29'!O11+'30'!O11+'31'!O11</f>
        <v>0.10358796296296297</v>
      </c>
      <c r="P11" s="20" t="e">
        <f>AVERAGE('18 Sep'!P11,'19 Sep'!P11,'20 Sep'!P11,'21 Sep'!P11,'22 Sep'!P11,'23 Sep'!P11,'24 Sep'!P11,'25 Sep'!P11,'26 Sep'!P11,'27 Sep'!P11,'28 Sep'!P11,'29 Sep'!P11,'30 Sep'!P11,'01 Oct'!P11,'02 Oct'!P11,'03 Oct'!P11,'04 Oct'!P11,'05 Oct'!P11,'06 Oct'!P11,'07 Oct'!P11,'08 Oct'!P11,'09 Oct'!P11,'10 Oct'!P11,'24'!P11,'25'!P11,'26'!P11,'27'!P11,'28'!P11,'29'!P11,'30'!P11,'31'!P38)</f>
        <v>#DIV/0!</v>
      </c>
      <c r="Q11" s="2">
        <f>'18 Sep'!Q11+'19 Sep'!Q11+'20 Sep'!Q11+'21 Sep'!Q11+'22 Sep'!Q11+'23 Sep'!Q11+'24 Sep'!Q11+'25 Sep'!Q11+'26 Sep'!Q11+'27 Sep'!Q11+'28 Sep'!Q11+'29 Sep'!Q11+'30 Sep'!Q11+'01 Oct'!Q11+'02 Oct'!Q11+'03 Oct'!Q11+'04 Oct'!Q11+'05 Oct'!Q11+'06 Oct'!Q11+'07 Oct'!Q11+'08 Oct'!Q11+'09 Oct'!Q11+'10 Oct'!Q11+'24'!Q11+'25'!Q11+'26'!Q11+'27'!Q11+'28'!Q11+'29'!Q11+'30'!Q11+'31'!Q11</f>
        <v>0</v>
      </c>
      <c r="R11" s="2">
        <f>'18 Sep'!R11+'19 Sep'!R11+'20 Sep'!R11+'21 Sep'!R11+'22 Sep'!R11+'23 Sep'!R11+'24 Sep'!R11+'25 Sep'!R11+'26 Sep'!R11+'27 Sep'!R11+'28 Sep'!R11+'29 Sep'!R11+'30 Sep'!R11+'01 Oct'!R11+'02 Oct'!R11+'03 Oct'!R11+'04 Oct'!R11+'05 Oct'!R11+'06 Oct'!R11+'07 Oct'!R11+'08 Oct'!R11+'09 Oct'!R11+'10 Oct'!R11+'24'!R11+'25'!R11+'26'!R11+'27'!R11+'28'!R11+'29'!R11+'30'!R11+'31'!R11</f>
        <v>2</v>
      </c>
      <c r="S11" s="2">
        <f>'18 Sep'!S11+'19 Sep'!S11+'20 Sep'!S11+'21 Sep'!S11+'22 Sep'!S11+'23 Sep'!S11+'24 Sep'!S11+'25 Sep'!S11+'26 Sep'!S11+'27 Sep'!S11+'28 Sep'!S11+'29 Sep'!S11+'30 Sep'!S11+'01 Oct'!S11+'02 Oct'!S11+'03 Oct'!S11+'04 Oct'!S11+'05 Oct'!S11+'06 Oct'!S11+'07 Oct'!S11+'08 Oct'!S11+'09 Oct'!S11+'10 Oct'!S11+'24'!S11+'25'!S11+'26'!S11+'27'!S11+'28'!S11+'29'!S11+'30'!S11+'31'!S11</f>
        <v>0</v>
      </c>
      <c r="T11" s="2">
        <f>'18 Sep'!T11+'19 Sep'!T11+'20 Sep'!T11+'21 Sep'!T11+'22 Sep'!T11+'23 Sep'!T11+'24 Sep'!T11+'25 Sep'!T11+'26 Sep'!T11+'27 Sep'!T11+'28 Sep'!T11+'29 Sep'!T11+'30 Sep'!T11+'01 Oct'!T11+'02 Oct'!T11+'03 Oct'!T11+'04 Oct'!T11+'05 Oct'!T11+'06 Oct'!T11+'07 Oct'!T11+'08 Oct'!T11+'09 Oct'!T11+'10 Oct'!T11+'24'!T11+'25'!T11+'26'!T11+'27'!T11+'28'!T11+'29'!T11+'30'!T11+'31'!T11</f>
        <v>0</v>
      </c>
      <c r="U11" s="8">
        <f>'18 Sep'!U11+'19 Sep'!U11+'20 Sep'!U11+'21 Sep'!U11+'22 Sep'!U11+'23 Sep'!U11+'24 Sep'!U11+'25 Sep'!U11+'26 Sep'!U11+'27 Sep'!U11+'28 Sep'!U11+'29 Sep'!U11+'30 Sep'!U11+'01 Oct'!U11+'02 Oct'!U11+'03 Oct'!U11+'04 Oct'!U11+'05 Oct'!U11+'06 Oct'!U11+'07 Oct'!U11+'08 Oct'!U11+'09 Oct'!U11+'10 Oct'!U11+'24'!U11+'25'!U11+'26'!U11+'27'!U11+'28'!U11+'29'!U11+'30'!U11+'31'!U11</f>
        <v>11</v>
      </c>
      <c r="V11" s="2">
        <f>'18 Sep'!V11+'19 Sep'!V11+'20 Sep'!V11+'21 Sep'!V11+'22 Sep'!V11+'23 Sep'!V11+'24 Sep'!V11+'25 Sep'!V11+'26 Sep'!V11+'27 Sep'!V11+'28 Sep'!V11+'29 Sep'!V11+'30 Sep'!V11+'01 Oct'!V11+'02 Oct'!V11+'03 Oct'!V11+'04 Oct'!V11+'05 Oct'!V11+'06 Oct'!V11+'07 Oct'!V11+'08 Oct'!V11+'09 Oct'!V11+'10 Oct'!V11+'24'!V11+'25'!V11+'26'!V11+'27'!V11+'28'!V11+'29'!V11+'30'!V11+'31'!V11</f>
        <v>6</v>
      </c>
      <c r="W11" s="2">
        <f>'18 Sep'!W11+'19 Sep'!W11+'20 Sep'!W11+'21 Sep'!W11+'22 Sep'!W11+'23 Sep'!W11+'24 Sep'!W11+'25 Sep'!W11+'26 Sep'!W11+'27 Sep'!W11+'28 Sep'!W11+'29 Sep'!W11+'30 Sep'!W11+'01 Oct'!W11+'02 Oct'!W11+'03 Oct'!W11+'04 Oct'!W11+'05 Oct'!W11+'06 Oct'!W11+'07 Oct'!W11+'08 Oct'!W11+'09 Oct'!W11+'10 Oct'!W11+'24'!W11+'25'!W11+'26'!W11+'27'!W11+'28'!W11+'29'!W11+'30'!W11+'31'!W11</f>
        <v>0</v>
      </c>
      <c r="X11" s="24">
        <f>'18 Sep'!X11+'19 Sep'!X11+'20 Sep'!X11+'21 Sep'!X11+'22 Sep'!X11+'23 Sep'!X11+'24 Sep'!X11+'25 Sep'!X11+'26 Sep'!X11+'27 Sep'!X11+'28 Sep'!X11+'29 Sep'!X11+'30 Sep'!X11+'01 Oct'!X11+'02 Oct'!X11+'03 Oct'!X11+'04 Oct'!X11+'05 Oct'!X11+'06 Oct'!X11+'07 Oct'!X11+'08 Oct'!X11+'09 Oct'!X11+'10 Oct'!X11+'24'!X11+'25'!X11+'26'!X11+'27'!X11+'28'!X11+'29'!X11+'30'!X11+'31'!X11</f>
        <v>0</v>
      </c>
      <c r="Y11" s="2">
        <f>'18 Sep'!Y11+'19 Sep'!Y11+'20 Sep'!Y11+'21 Sep'!Y11+'22 Sep'!Y11+'23 Sep'!Y11+'24 Sep'!Y11+'25 Sep'!Y11+'26 Sep'!Y11+'27 Sep'!Y11+'28 Sep'!Y11+'29 Sep'!Y11+'30 Sep'!Y11+'01 Oct'!Y11+'02 Oct'!Y11+'03 Oct'!Y11+'04 Oct'!Y11+'05 Oct'!Y11+'06 Oct'!Y11+'07 Oct'!Y11+'08 Oct'!Y11+'09 Oct'!Y11+'10 Oct'!Y11+'24'!Y11+'25'!Y11+'26'!Y11+'27'!Y11+'28'!Y11+'29'!Y11+'30'!Y11+'31'!Y11</f>
        <v>1</v>
      </c>
      <c r="Z11" s="2">
        <f>'18 Sep'!Z11+'19 Sep'!Z11+'20 Sep'!Z11+'21 Sep'!Z11+'22 Sep'!Z11+'23 Sep'!Z11+'24 Sep'!Z11+'25 Sep'!Z11+'26 Sep'!Z11+'27 Sep'!Z11+'28 Sep'!Z11+'29 Sep'!Z11+'30 Sep'!Z11+'01 Oct'!Z11+'02 Oct'!Z11+'03 Oct'!Z11+'04 Oct'!Z11+'05 Oct'!Z11+'06 Oct'!Z11+'07 Oct'!Z11+'08 Oct'!Z11+'09 Oct'!Z11+'10 Oct'!Z11+'24'!Z11+'25'!Z11+'26'!Z11+'27'!Z11+'28'!Z11+'29'!Z11+'30'!Z11+'31'!Z11</f>
        <v>0</v>
      </c>
      <c r="AA11" s="7">
        <f t="shared" si="3"/>
        <v>1</v>
      </c>
      <c r="AB11" s="26">
        <f t="shared" si="4"/>
        <v>1</v>
      </c>
      <c r="AC11" s="26">
        <f t="shared" si="5"/>
        <v>1</v>
      </c>
      <c r="AD11" s="34">
        <f t="shared" si="6"/>
        <v>0.15</v>
      </c>
      <c r="AE11" s="46">
        <f t="shared" si="7"/>
        <v>0.81818181818181823</v>
      </c>
      <c r="AF11" s="51">
        <f t="shared" si="8"/>
        <v>0.15930950885289577</v>
      </c>
      <c r="AM11" s="48">
        <v>0.33332175925925928</v>
      </c>
      <c r="AN11" s="49">
        <f t="shared" si="10"/>
        <v>3.6665393518518519</v>
      </c>
    </row>
    <row r="12" spans="1:40" x14ac:dyDescent="0.25">
      <c r="A12" s="4" t="s">
        <v>9</v>
      </c>
      <c r="B12" s="3" t="s">
        <v>10</v>
      </c>
      <c r="C12" s="3">
        <f>'18 Sep'!C12</f>
        <v>69200</v>
      </c>
      <c r="D12" s="5"/>
      <c r="E12" s="1" t="str">
        <f>'31'!E12</f>
        <v>Ashraf Adel Anees</v>
      </c>
      <c r="F12" s="2">
        <f t="shared" si="2"/>
        <v>12</v>
      </c>
      <c r="G12" s="38">
        <f>'18 Sep'!G12+'19 Sep'!G12+'20 Sep'!G12+'21 Sep'!G12+'22 Sep'!G12+'23 Sep'!G12+'24 Sep'!G12+'25 Sep'!G12+'26 Sep'!G12+'27 Sep'!G12+'28 Sep'!G12+'29 Sep'!G12+'30 Sep'!G12+'01 Oct'!G12+'02 Oct'!G12+'03 Oct'!G12+'04 Oct'!G12+'05 Oct'!G12+'06 Oct'!G12+'07 Oct'!G12+'08 Oct'!G12+'09 Oct'!G12+'10 Oct'!G12+'24'!G12+'25'!G12+'26'!G12+'27'!G12+'28'!G12+'29'!G12+'30'!G12+'31'!G12</f>
        <v>2399</v>
      </c>
      <c r="H12" s="35">
        <f>'18 Sep'!H12+'19 Sep'!H12+'20 Sep'!H12+'21 Sep'!H12+'22 Sep'!H12+'23 Sep'!H12+'24 Sep'!H12+'25 Sep'!H12+'26 Sep'!H12+'27 Sep'!H12+'28 Sep'!H12+'29 Sep'!H12+'30 Sep'!H12+'01 Oct'!H12+'02 Oct'!H12+'03 Oct'!H12+'04 Oct'!H12+'05 Oct'!H12+'06 Oct'!H12+'07 Oct'!H12+'08 Oct'!H12+'09 Oct'!H12+'10 Oct'!H12+'24'!H12+'25'!H12+'26'!H12+'27'!H12+'28'!H12+'29'!H12+'30'!H12+'31'!H12</f>
        <v>4.3628472222222214</v>
      </c>
      <c r="I12" s="35">
        <f>'18 Sep'!I12+'19 Sep'!I12+'20 Sep'!I12+'21 Sep'!I12+'22 Sep'!I12+'23 Sep'!I12+'24 Sep'!I12+'25 Sep'!I12+'26 Sep'!I12+'27 Sep'!I12+'28 Sep'!I12+'29 Sep'!I12+'30 Sep'!I12+'01 Oct'!I12+'02 Oct'!I12+'03 Oct'!I12+'04 Oct'!I12+'05 Oct'!I12+'06 Oct'!I12+'07 Oct'!I12+'08 Oct'!I12+'09 Oct'!I12+'10 Oct'!I12+'24'!I12+'25'!I12+'26'!I12+'27'!I12+'28'!I12+'29'!I12+'30'!I12+'31'!I12</f>
        <v>0</v>
      </c>
      <c r="J12" s="35">
        <f>'18 Sep'!J12+'19 Sep'!J12+'20 Sep'!J12+'21 Sep'!J12+'22 Sep'!J12+'23 Sep'!J12+'24 Sep'!J12+'25 Sep'!J12+'26 Sep'!J12+'27 Sep'!J12+'28 Sep'!J12+'29 Sep'!J12+'30 Sep'!J12+'01 Oct'!J12+'02 Oct'!J12+'03 Oct'!J12+'04 Oct'!J12+'05 Oct'!J12+'06 Oct'!J12+'07 Oct'!J12+'08 Oct'!J12+'09 Oct'!J12+'10 Oct'!J12+'24'!J12+'25'!J12+'26'!J12+'27'!J12+'28'!J12+'29'!J12+'30'!J12+'31'!J12</f>
        <v>0.57851851851851854</v>
      </c>
      <c r="K12" s="35">
        <f>'18 Sep'!K12+'19 Sep'!K12+'20 Sep'!K12+'21 Sep'!K12+'22 Sep'!K12+'23 Sep'!K12+'24 Sep'!K12+'25 Sep'!K12+'26 Sep'!K12+'27 Sep'!K12+'28 Sep'!K12+'29 Sep'!K12+'30 Sep'!K12+'01 Oct'!K12+'02 Oct'!K12+'03 Oct'!K12+'04 Oct'!K12+'05 Oct'!K12+'06 Oct'!K12+'07 Oct'!K12+'08 Oct'!K12+'09 Oct'!K12+'10 Oct'!K12+'24'!K12+'25'!K12+'26'!K12+'27'!K12+'28'!K12+'29'!K12+'30'!K12+'31'!K12</f>
        <v>2.7443055555555556</v>
      </c>
      <c r="L12" s="39">
        <f>AVERAGE('18 Sep'!L12,'19 Sep'!L12,'20 Sep'!L12,'21 Sep'!L12,'22 Sep'!L12,'23 Sep'!L12,'24 Sep'!L12,'25 Sep'!L12,'26 Sep'!L12,'27 Sep'!L12,'28 Sep'!L12,'29 Sep'!L12,'30 Sep'!L12,'01 Oct'!L12,'02 Oct'!L12,'03 Oct'!L12,'04 Oct'!L12,'05 Oct'!L12,'06 Oct'!L12,'07 Oct'!L12,'08 Oct'!L12,'09 Oct'!L12,'10 Oct'!L12,'24'!L12,'25'!L12,'26'!L12,'27'!L12,'28'!L12,'29'!L12,'30'!L12,'31'!L39)</f>
        <v>1.1894063180827887E-3</v>
      </c>
      <c r="M12" s="38">
        <f>'18 Sep'!M12+'19 Sep'!M12+'20 Sep'!M12+'21 Sep'!M12+'22 Sep'!M12+'23 Sep'!M12+'24 Sep'!M12+'25 Sep'!M12+'26 Sep'!M12+'27 Sep'!M12+'28 Sep'!M12+'29 Sep'!M12+'30 Sep'!M12+'01 Oct'!M12+'02 Oct'!M12+'03 Oct'!M12+'04 Oct'!M12+'05 Oct'!M12+'06 Oct'!M12+'07 Oct'!M12+'08 Oct'!M12+'09 Oct'!M12+'10 Oct'!M12+'24'!M12+'25'!M12+'26'!M12+'27'!M12+'28'!M12+'29'!M12+'30'!M12+'31'!M12</f>
        <v>120</v>
      </c>
      <c r="N12" s="35">
        <f>'18 Sep'!N12+'19 Sep'!N12+'20 Sep'!N12+'21 Sep'!N12+'22 Sep'!N12+'23 Sep'!N12+'24 Sep'!N12+'25 Sep'!N12+'26 Sep'!N12+'27 Sep'!N12+'28 Sep'!N12+'29 Sep'!N12+'30 Sep'!N12+'01 Oct'!N12+'02 Oct'!N12+'03 Oct'!N12+'04 Oct'!N12+'05 Oct'!N12+'06 Oct'!N12+'07 Oct'!N12+'08 Oct'!N12+'09 Oct'!N12+'10 Oct'!N12+'24'!N12+'25'!N12+'26'!N12+'27'!N12+'28'!N12+'29'!N12+'30'!N12+'31'!N12</f>
        <v>1.1184953703703706</v>
      </c>
      <c r="O12" s="35">
        <f>'18 Sep'!O12+'19 Sep'!O12+'20 Sep'!O12+'21 Sep'!O12+'22 Sep'!O12+'23 Sep'!O12+'24 Sep'!O12+'25 Sep'!O12+'26 Sep'!O12+'27 Sep'!O12+'28 Sep'!O12+'29 Sep'!O12+'30 Sep'!O12+'01 Oct'!O12+'02 Oct'!O12+'03 Oct'!O12+'04 Oct'!O12+'05 Oct'!O12+'06 Oct'!O12+'07 Oct'!O12+'08 Oct'!O12+'09 Oct'!O12+'10 Oct'!O12+'24'!O12+'25'!O12+'26'!O12+'27'!O12+'28'!O12+'29'!O12+'30'!O12+'31'!O12</f>
        <v>0.13761574074074071</v>
      </c>
      <c r="P12" s="20" t="e">
        <f>AVERAGE('18 Sep'!P12,'19 Sep'!P12,'20 Sep'!P12,'21 Sep'!P12,'22 Sep'!P12,'23 Sep'!P12,'24 Sep'!P12,'25 Sep'!P12,'26 Sep'!P12,'27 Sep'!P12,'28 Sep'!P12,'29 Sep'!P12,'30 Sep'!P12,'01 Oct'!P12,'02 Oct'!P12,'03 Oct'!P12,'04 Oct'!P12,'05 Oct'!P12,'06 Oct'!P12,'07 Oct'!P12,'08 Oct'!P12,'09 Oct'!P12,'10 Oct'!P12,'24'!P12,'25'!P12,'26'!P12,'27'!P12,'28'!P12,'29'!P12,'30'!P12,'31'!P39)</f>
        <v>#DIV/0!</v>
      </c>
      <c r="Q12" s="2">
        <f>'18 Sep'!Q12+'19 Sep'!Q12+'20 Sep'!Q12+'21 Sep'!Q12+'22 Sep'!Q12+'23 Sep'!Q12+'24 Sep'!Q12+'25 Sep'!Q12+'26 Sep'!Q12+'27 Sep'!Q12+'28 Sep'!Q12+'29 Sep'!Q12+'30 Sep'!Q12+'01 Oct'!Q12+'02 Oct'!Q12+'03 Oct'!Q12+'04 Oct'!Q12+'05 Oct'!Q12+'06 Oct'!Q12+'07 Oct'!Q12+'08 Oct'!Q12+'09 Oct'!Q12+'10 Oct'!Q12+'24'!Q12+'25'!Q12+'26'!Q12+'27'!Q12+'28'!Q12+'29'!Q12+'30'!Q12+'31'!Q12</f>
        <v>1</v>
      </c>
      <c r="R12" s="2">
        <f>'18 Sep'!R12+'19 Sep'!R12+'20 Sep'!R12+'21 Sep'!R12+'22 Sep'!R12+'23 Sep'!R12+'24 Sep'!R12+'25 Sep'!R12+'26 Sep'!R12+'27 Sep'!R12+'28 Sep'!R12+'29 Sep'!R12+'30 Sep'!R12+'01 Oct'!R12+'02 Oct'!R12+'03 Oct'!R12+'04 Oct'!R12+'05 Oct'!R12+'06 Oct'!R12+'07 Oct'!R12+'08 Oct'!R12+'09 Oct'!R12+'10 Oct'!R12+'24'!R12+'25'!R12+'26'!R12+'27'!R12+'28'!R12+'29'!R12+'30'!R12+'31'!R12</f>
        <v>1</v>
      </c>
      <c r="S12" s="2">
        <f>'18 Sep'!S12+'19 Sep'!S12+'20 Sep'!S12+'21 Sep'!S12+'22 Sep'!S12+'23 Sep'!S12+'24 Sep'!S12+'25 Sep'!S12+'26 Sep'!S12+'27 Sep'!S12+'28 Sep'!S12+'29 Sep'!S12+'30 Sep'!S12+'01 Oct'!S12+'02 Oct'!S12+'03 Oct'!S12+'04 Oct'!S12+'05 Oct'!S12+'06 Oct'!S12+'07 Oct'!S12+'08 Oct'!S12+'09 Oct'!S12+'10 Oct'!S12+'24'!S12+'25'!S12+'26'!S12+'27'!S12+'28'!S12+'29'!S12+'30'!S12+'31'!S12</f>
        <v>0</v>
      </c>
      <c r="T12" s="2">
        <f>'18 Sep'!T12+'19 Sep'!T12+'20 Sep'!T12+'21 Sep'!T12+'22 Sep'!T12+'23 Sep'!T12+'24 Sep'!T12+'25 Sep'!T12+'26 Sep'!T12+'27 Sep'!T12+'28 Sep'!T12+'29 Sep'!T12+'30 Sep'!T12+'01 Oct'!T12+'02 Oct'!T12+'03 Oct'!T12+'04 Oct'!T12+'05 Oct'!T12+'06 Oct'!T12+'07 Oct'!T12+'08 Oct'!T12+'09 Oct'!T12+'10 Oct'!T12+'24'!T12+'25'!T12+'26'!T12+'27'!T12+'28'!T12+'29'!T12+'30'!T12+'31'!T12</f>
        <v>0</v>
      </c>
      <c r="U12" s="8">
        <f>'18 Sep'!U12+'19 Sep'!U12+'20 Sep'!U12+'21 Sep'!U12+'22 Sep'!U12+'23 Sep'!U12+'24 Sep'!U12+'25 Sep'!U12+'26 Sep'!U12+'27 Sep'!U12+'28 Sep'!U12+'29 Sep'!U12+'30 Sep'!U12+'01 Oct'!U12+'02 Oct'!U12+'03 Oct'!U12+'04 Oct'!U12+'05 Oct'!U12+'06 Oct'!U12+'07 Oct'!U12+'08 Oct'!U12+'09 Oct'!U12+'10 Oct'!U12+'24'!U12+'25'!U12+'26'!U12+'27'!U12+'28'!U12+'29'!U12+'30'!U12+'31'!U12</f>
        <v>12</v>
      </c>
      <c r="V12" s="2">
        <f>'18 Sep'!V12+'19 Sep'!V12+'20 Sep'!V12+'21 Sep'!V12+'22 Sep'!V12+'23 Sep'!V12+'24 Sep'!V12+'25 Sep'!V12+'26 Sep'!V12+'27 Sep'!V12+'28 Sep'!V12+'29 Sep'!V12+'30 Sep'!V12+'01 Oct'!V12+'02 Oct'!V12+'03 Oct'!V12+'04 Oct'!V12+'05 Oct'!V12+'06 Oct'!V12+'07 Oct'!V12+'08 Oct'!V12+'09 Oct'!V12+'10 Oct'!V12+'24'!V12+'25'!V12+'26'!V12+'27'!V12+'28'!V12+'29'!V12+'30'!V12+'31'!V12</f>
        <v>3</v>
      </c>
      <c r="W12" s="2">
        <f>'18 Sep'!W12+'19 Sep'!W12+'20 Sep'!W12+'21 Sep'!W12+'22 Sep'!W12+'23 Sep'!W12+'24 Sep'!W12+'25 Sep'!W12+'26 Sep'!W12+'27 Sep'!W12+'28 Sep'!W12+'29 Sep'!W12+'30 Sep'!W12+'01 Oct'!W12+'02 Oct'!W12+'03 Oct'!W12+'04 Oct'!W12+'05 Oct'!W12+'06 Oct'!W12+'07 Oct'!W12+'08 Oct'!W12+'09 Oct'!W12+'10 Oct'!W12+'24'!W12+'25'!W12+'26'!W12+'27'!W12+'28'!W12+'29'!W12+'30'!W12+'31'!W12</f>
        <v>2</v>
      </c>
      <c r="X12" s="24">
        <f>'18 Sep'!X12+'19 Sep'!X12+'20 Sep'!X12+'21 Sep'!X12+'22 Sep'!X12+'23 Sep'!X12+'24 Sep'!X12+'25 Sep'!X12+'26 Sep'!X12+'27 Sep'!X12+'28 Sep'!X12+'29 Sep'!X12+'30 Sep'!X12+'01 Oct'!X12+'02 Oct'!X12+'03 Oct'!X12+'04 Oct'!X12+'05 Oct'!X12+'06 Oct'!X12+'07 Oct'!X12+'08 Oct'!X12+'09 Oct'!X12+'10 Oct'!X12+'24'!X12+'25'!X12+'26'!X12+'27'!X12+'28'!X12+'29'!X12+'30'!X12+'31'!X12</f>
        <v>0</v>
      </c>
      <c r="Y12" s="2">
        <f>'18 Sep'!Y12+'19 Sep'!Y12+'20 Sep'!Y12+'21 Sep'!Y12+'22 Sep'!Y12+'23 Sep'!Y12+'24 Sep'!Y12+'25 Sep'!Y12+'26 Sep'!Y12+'27 Sep'!Y12+'28 Sep'!Y12+'29 Sep'!Y12+'30 Sep'!Y12+'01 Oct'!Y12+'02 Oct'!Y12+'03 Oct'!Y12+'04 Oct'!Y12+'05 Oct'!Y12+'06 Oct'!Y12+'07 Oct'!Y12+'08 Oct'!Y12+'09 Oct'!Y12+'10 Oct'!Y12+'24'!Y12+'25'!Y12+'26'!Y12+'27'!Y12+'28'!Y12+'29'!Y12+'30'!Y12+'31'!Y12</f>
        <v>1</v>
      </c>
      <c r="Z12" s="2">
        <f>'18 Sep'!Z12+'19 Sep'!Z12+'20 Sep'!Z12+'21 Sep'!Z12+'22 Sep'!Z12+'23 Sep'!Z12+'24 Sep'!Z12+'25 Sep'!Z12+'26 Sep'!Z12+'27 Sep'!Z12+'28 Sep'!Z12+'29 Sep'!Z12+'30 Sep'!Z12+'01 Oct'!Z12+'02 Oct'!Z12+'03 Oct'!Z12+'04 Oct'!Z12+'05 Oct'!Z12+'06 Oct'!Z12+'07 Oct'!Z12+'08 Oct'!Z12+'09 Oct'!Z12+'10 Oct'!Z12+'24'!Z12+'25'!Z12+'26'!Z12+'27'!Z12+'28'!Z12+'29'!Z12+'30'!Z12+'31'!Z12</f>
        <v>0</v>
      </c>
      <c r="AA12" s="7">
        <f t="shared" si="3"/>
        <v>1</v>
      </c>
      <c r="AB12" s="26">
        <f t="shared" si="4"/>
        <v>1</v>
      </c>
      <c r="AC12" s="26">
        <f t="shared" si="5"/>
        <v>0.8571428571428571</v>
      </c>
      <c r="AD12" s="34">
        <f t="shared" si="6"/>
        <v>0.13749999999999998</v>
      </c>
      <c r="AE12" s="26">
        <f t="shared" si="7"/>
        <v>0.91666666666666663</v>
      </c>
      <c r="AF12" s="51">
        <f t="shared" si="8"/>
        <v>0.16361245182124373</v>
      </c>
      <c r="AM12" s="48">
        <v>0.33332175925925928</v>
      </c>
      <c r="AN12" s="49">
        <f t="shared" si="10"/>
        <v>3.9998611111111115</v>
      </c>
    </row>
    <row r="13" spans="1:40" x14ac:dyDescent="0.25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'31'!E13</f>
        <v xml:space="preserve"> Mohamed Ahmed Ibrahim</v>
      </c>
      <c r="F13" s="2">
        <f t="shared" si="2"/>
        <v>12</v>
      </c>
      <c r="G13" s="38">
        <f>'18 Sep'!G13+'19 Sep'!G13+'20 Sep'!G13+'21 Sep'!G13+'22 Sep'!G13+'23 Sep'!G13+'24 Sep'!G13+'25 Sep'!G13+'26 Sep'!G13+'27 Sep'!G13+'28 Sep'!G13+'29 Sep'!G13+'30 Sep'!G13+'01 Oct'!G13+'02 Oct'!G13+'03 Oct'!G13+'04 Oct'!G13+'05 Oct'!G13+'06 Oct'!G13+'07 Oct'!G13+'08 Oct'!G13+'09 Oct'!G13+'10 Oct'!G13+'24'!G13+'25'!G13+'26'!G13+'27'!G13+'28'!G13+'29'!G13+'30'!G13+'31'!G13</f>
        <v>2213</v>
      </c>
      <c r="H13" s="35">
        <f>'18 Sep'!H13+'19 Sep'!H13+'20 Sep'!H13+'21 Sep'!H13+'22 Sep'!H13+'23 Sep'!H13+'24 Sep'!H13+'25 Sep'!H13+'26 Sep'!H13+'27 Sep'!H13+'28 Sep'!H13+'29 Sep'!H13+'30 Sep'!H13+'01 Oct'!H13+'02 Oct'!H13+'03 Oct'!H13+'04 Oct'!H13+'05 Oct'!H13+'06 Oct'!H13+'07 Oct'!H13+'08 Oct'!H13+'09 Oct'!H13+'10 Oct'!H13+'24'!H13+'25'!H13+'26'!H13+'27'!H13+'28'!H13+'29'!H13+'30'!H13+'31'!H13</f>
        <v>3.5695833333333331</v>
      </c>
      <c r="I13" s="35">
        <f>'18 Sep'!I13+'19 Sep'!I13+'20 Sep'!I13+'21 Sep'!I13+'22 Sep'!I13+'23 Sep'!I13+'24 Sep'!I13+'25 Sep'!I13+'26 Sep'!I13+'27 Sep'!I13+'28 Sep'!I13+'29 Sep'!I13+'30 Sep'!I13+'01 Oct'!I13+'02 Oct'!I13+'03 Oct'!I13+'04 Oct'!I13+'05 Oct'!I13+'06 Oct'!I13+'07 Oct'!I13+'08 Oct'!I13+'09 Oct'!I13+'10 Oct'!I13+'24'!I13+'25'!I13+'26'!I13+'27'!I13+'28'!I13+'29'!I13+'30'!I13+'31'!I13</f>
        <v>0</v>
      </c>
      <c r="J13" s="35">
        <f>'18 Sep'!J13+'19 Sep'!J13+'20 Sep'!J13+'21 Sep'!J13+'22 Sep'!J13+'23 Sep'!J13+'24 Sep'!J13+'25 Sep'!J13+'26 Sep'!J13+'27 Sep'!J13+'28 Sep'!J13+'29 Sep'!J13+'30 Sep'!J13+'01 Oct'!J13+'02 Oct'!J13+'03 Oct'!J13+'04 Oct'!J13+'05 Oct'!J13+'06 Oct'!J13+'07 Oct'!J13+'08 Oct'!J13+'09 Oct'!J13+'10 Oct'!J13+'24'!J13+'25'!J13+'26'!J13+'27'!J13+'28'!J13+'29'!J13+'30'!J13+'31'!J13</f>
        <v>0.44898148148148148</v>
      </c>
      <c r="K13" s="35">
        <f>'18 Sep'!K13+'19 Sep'!K13+'20 Sep'!K13+'21 Sep'!K13+'22 Sep'!K13+'23 Sep'!K13+'24 Sep'!K13+'25 Sep'!K13+'26 Sep'!K13+'27 Sep'!K13+'28 Sep'!K13+'29 Sep'!K13+'30 Sep'!K13+'01 Oct'!K13+'02 Oct'!K13+'03 Oct'!K13+'04 Oct'!K13+'05 Oct'!K13+'06 Oct'!K13+'07 Oct'!K13+'08 Oct'!K13+'09 Oct'!K13+'10 Oct'!K13+'24'!K13+'25'!K13+'26'!K13+'27'!K13+'28'!K13+'29'!K13+'30'!K13+'31'!K13</f>
        <v>2.5240277777777775</v>
      </c>
      <c r="L13" s="39">
        <f>AVERAGE('18 Sep'!L13,'19 Sep'!L13,'20 Sep'!L13,'21 Sep'!L13,'22 Sep'!L13,'23 Sep'!L13,'24 Sep'!L13,'25 Sep'!L13,'26 Sep'!L13,'27 Sep'!L13,'28 Sep'!L13,'29 Sep'!L13,'30 Sep'!L13,'01 Oct'!L13,'02 Oct'!L13,'03 Oct'!L13,'04 Oct'!L13,'05 Oct'!L13,'06 Oct'!L13,'07 Oct'!L13,'08 Oct'!L13,'09 Oct'!L13,'10 Oct'!L13,'24'!L13,'25'!L13,'26'!L13,'27'!L13,'28'!L13,'29'!L13,'30'!L13,'31'!L40)</f>
        <v>1.1493055555555558E-3</v>
      </c>
      <c r="M13" s="38">
        <f>'18 Sep'!M13+'19 Sep'!M13+'20 Sep'!M13+'21 Sep'!M13+'22 Sep'!M13+'23 Sep'!M13+'24 Sep'!M13+'25 Sep'!M13+'26 Sep'!M13+'27 Sep'!M13+'28 Sep'!M13+'29 Sep'!M13+'30 Sep'!M13+'01 Oct'!M13+'02 Oct'!M13+'03 Oct'!M13+'04 Oct'!M13+'05 Oct'!M13+'06 Oct'!M13+'07 Oct'!M13+'08 Oct'!M13+'09 Oct'!M13+'10 Oct'!M13+'24'!M13+'25'!M13+'26'!M13+'27'!M13+'28'!M13+'29'!M13+'30'!M13+'31'!M13</f>
        <v>65</v>
      </c>
      <c r="N13" s="35">
        <f>'18 Sep'!N13+'19 Sep'!N13+'20 Sep'!N13+'21 Sep'!N13+'22 Sep'!N13+'23 Sep'!N13+'24 Sep'!N13+'25 Sep'!N13+'26 Sep'!N13+'27 Sep'!N13+'28 Sep'!N13+'29 Sep'!N13+'30 Sep'!N13+'01 Oct'!N13+'02 Oct'!N13+'03 Oct'!N13+'04 Oct'!N13+'05 Oct'!N13+'06 Oct'!N13+'07 Oct'!N13+'08 Oct'!N13+'09 Oct'!N13+'10 Oct'!N13+'24'!N13+'25'!N13+'26'!N13+'27'!N13+'28'!N13+'29'!N13+'30'!N13+'31'!N13</f>
        <v>0.79190972222222222</v>
      </c>
      <c r="O13" s="35">
        <f>'18 Sep'!O13+'19 Sep'!O13+'20 Sep'!O13+'21 Sep'!O13+'22 Sep'!O13+'23 Sep'!O13+'24 Sep'!O13+'25 Sep'!O13+'26 Sep'!O13+'27 Sep'!O13+'28 Sep'!O13+'29 Sep'!O13+'30 Sep'!O13+'01 Oct'!O13+'02 Oct'!O13+'03 Oct'!O13+'04 Oct'!O13+'05 Oct'!O13+'06 Oct'!O13+'07 Oct'!O13+'08 Oct'!O13+'09 Oct'!O13+'10 Oct'!O13+'24'!O13+'25'!O13+'26'!O13+'27'!O13+'28'!O13+'29'!O13+'30'!O13+'31'!O13</f>
        <v>0.12690972222222224</v>
      </c>
      <c r="P13" s="20" t="e">
        <f>AVERAGE('18 Sep'!P13,'19 Sep'!P13,'20 Sep'!P13,'21 Sep'!P13,'22 Sep'!P13,'23 Sep'!P13,'24 Sep'!P13,'25 Sep'!P13,'26 Sep'!P13,'27 Sep'!P13,'28 Sep'!P13,'29 Sep'!P13,'30 Sep'!P13,'01 Oct'!P13,'02 Oct'!P13,'03 Oct'!P13,'04 Oct'!P13,'05 Oct'!P13,'06 Oct'!P13,'07 Oct'!P13,'08 Oct'!P13,'09 Oct'!P13,'10 Oct'!P13,'24'!P13,'25'!P13,'26'!P13,'27'!P13,'28'!P13,'29'!P13,'30'!P13,'31'!P40)</f>
        <v>#DIV/0!</v>
      </c>
      <c r="Q13" s="2">
        <f>'18 Sep'!Q13+'19 Sep'!Q13+'20 Sep'!Q13+'21 Sep'!Q13+'22 Sep'!Q13+'23 Sep'!Q13+'24 Sep'!Q13+'25 Sep'!Q13+'26 Sep'!Q13+'27 Sep'!Q13+'28 Sep'!Q13+'29 Sep'!Q13+'30 Sep'!Q13+'01 Oct'!Q13+'02 Oct'!Q13+'03 Oct'!Q13+'04 Oct'!Q13+'05 Oct'!Q13+'06 Oct'!Q13+'07 Oct'!Q13+'08 Oct'!Q13+'09 Oct'!Q13+'10 Oct'!Q13+'24'!Q13+'25'!Q13+'26'!Q13+'27'!Q13+'28'!Q13+'29'!Q13+'30'!Q13+'31'!Q13</f>
        <v>1</v>
      </c>
      <c r="R13" s="2">
        <f>'18 Sep'!R13+'19 Sep'!R13+'20 Sep'!R13+'21 Sep'!R13+'22 Sep'!R13+'23 Sep'!R13+'24 Sep'!R13+'25 Sep'!R13+'26 Sep'!R13+'27 Sep'!R13+'28 Sep'!R13+'29 Sep'!R13+'30 Sep'!R13+'01 Oct'!R13+'02 Oct'!R13+'03 Oct'!R13+'04 Oct'!R13+'05 Oct'!R13+'06 Oct'!R13+'07 Oct'!R13+'08 Oct'!R13+'09 Oct'!R13+'10 Oct'!R13+'24'!R13+'25'!R13+'26'!R13+'27'!R13+'28'!R13+'29'!R13+'30'!R13+'31'!R13</f>
        <v>1</v>
      </c>
      <c r="S13" s="2">
        <f>'18 Sep'!S13+'19 Sep'!S13+'20 Sep'!S13+'21 Sep'!S13+'22 Sep'!S13+'23 Sep'!S13+'24 Sep'!S13+'25 Sep'!S13+'26 Sep'!S13+'27 Sep'!S13+'28 Sep'!S13+'29 Sep'!S13+'30 Sep'!S13+'01 Oct'!S13+'02 Oct'!S13+'03 Oct'!S13+'04 Oct'!S13+'05 Oct'!S13+'06 Oct'!S13+'07 Oct'!S13+'08 Oct'!S13+'09 Oct'!S13+'10 Oct'!S13+'24'!S13+'25'!S13+'26'!S13+'27'!S13+'28'!S13+'29'!S13+'30'!S13+'31'!S13</f>
        <v>0</v>
      </c>
      <c r="T13" s="2">
        <f>'18 Sep'!T13+'19 Sep'!T13+'20 Sep'!T13+'21 Sep'!T13+'22 Sep'!T13+'23 Sep'!T13+'24 Sep'!T13+'25 Sep'!T13+'26 Sep'!T13+'27 Sep'!T13+'28 Sep'!T13+'29 Sep'!T13+'30 Sep'!T13+'01 Oct'!T13+'02 Oct'!T13+'03 Oct'!T13+'04 Oct'!T13+'05 Oct'!T13+'06 Oct'!T13+'07 Oct'!T13+'08 Oct'!T13+'09 Oct'!T13+'10 Oct'!T13+'24'!T13+'25'!T13+'26'!T13+'27'!T13+'28'!T13+'29'!T13+'30'!T13+'31'!T13</f>
        <v>0</v>
      </c>
      <c r="U13" s="8">
        <f>'18 Sep'!U13+'19 Sep'!U13+'20 Sep'!U13+'21 Sep'!U13+'22 Sep'!U13+'23 Sep'!U13+'24 Sep'!U13+'25 Sep'!U13+'26 Sep'!U13+'27 Sep'!U13+'28 Sep'!U13+'29 Sep'!U13+'30 Sep'!U13+'01 Oct'!U13+'02 Oct'!U13+'03 Oct'!U13+'04 Oct'!U13+'05 Oct'!U13+'06 Oct'!U13+'07 Oct'!U13+'08 Oct'!U13+'09 Oct'!U13+'10 Oct'!U13+'24'!U13+'25'!U13+'26'!U13+'27'!U13+'28'!U13+'29'!U13+'30'!U13+'31'!U13</f>
        <v>12</v>
      </c>
      <c r="V13" s="2">
        <f>'18 Sep'!V13+'19 Sep'!V13+'20 Sep'!V13+'21 Sep'!V13+'22 Sep'!V13+'23 Sep'!V13+'24 Sep'!V13+'25 Sep'!V13+'26 Sep'!V13+'27 Sep'!V13+'28 Sep'!V13+'29 Sep'!V13+'30 Sep'!V13+'01 Oct'!V13+'02 Oct'!V13+'03 Oct'!V13+'04 Oct'!V13+'05 Oct'!V13+'06 Oct'!V13+'07 Oct'!V13+'08 Oct'!V13+'09 Oct'!V13+'10 Oct'!V13+'24'!V13+'25'!V13+'26'!V13+'27'!V13+'28'!V13+'29'!V13+'30'!V13+'31'!V13</f>
        <v>5</v>
      </c>
      <c r="W13" s="2">
        <f>'18 Sep'!W13+'19 Sep'!W13+'20 Sep'!W13+'21 Sep'!W13+'22 Sep'!W13+'23 Sep'!W13+'24 Sep'!W13+'25 Sep'!W13+'26 Sep'!W13+'27 Sep'!W13+'28 Sep'!W13+'29 Sep'!W13+'30 Sep'!W13+'01 Oct'!W13+'02 Oct'!W13+'03 Oct'!W13+'04 Oct'!W13+'05 Oct'!W13+'06 Oct'!W13+'07 Oct'!W13+'08 Oct'!W13+'09 Oct'!W13+'10 Oct'!W13+'24'!W13+'25'!W13+'26'!W13+'27'!W13+'28'!W13+'29'!W13+'30'!W13+'31'!W13</f>
        <v>0</v>
      </c>
      <c r="X13" s="24">
        <f>'18 Sep'!X13+'19 Sep'!X13+'20 Sep'!X13+'21 Sep'!X13+'22 Sep'!X13+'23 Sep'!X13+'24 Sep'!X13+'25 Sep'!X13+'26 Sep'!X13+'27 Sep'!X13+'28 Sep'!X13+'29 Sep'!X13+'30 Sep'!X13+'01 Oct'!X13+'02 Oct'!X13+'03 Oct'!X13+'04 Oct'!X13+'05 Oct'!X13+'06 Oct'!X13+'07 Oct'!X13+'08 Oct'!X13+'09 Oct'!X13+'10 Oct'!X13+'24'!X13+'25'!X13+'26'!X13+'27'!X13+'28'!X13+'29'!X13+'30'!X13+'31'!X13</f>
        <v>0</v>
      </c>
      <c r="Y13" s="2">
        <f>'18 Sep'!Y13+'19 Sep'!Y13+'20 Sep'!Y13+'21 Sep'!Y13+'22 Sep'!Y13+'23 Sep'!Y13+'24 Sep'!Y13+'25 Sep'!Y13+'26 Sep'!Y13+'27 Sep'!Y13+'28 Sep'!Y13+'29 Sep'!Y13+'30 Sep'!Y13+'01 Oct'!Y13+'02 Oct'!Y13+'03 Oct'!Y13+'04 Oct'!Y13+'05 Oct'!Y13+'06 Oct'!Y13+'07 Oct'!Y13+'08 Oct'!Y13+'09 Oct'!Y13+'10 Oct'!Y13+'24'!Y13+'25'!Y13+'26'!Y13+'27'!Y13+'28'!Y13+'29'!Y13+'30'!Y13+'31'!Y13</f>
        <v>1</v>
      </c>
      <c r="Z13" s="2">
        <f>'18 Sep'!Z13+'19 Sep'!Z13+'20 Sep'!Z13+'21 Sep'!Z13+'22 Sep'!Z13+'23 Sep'!Z13+'24 Sep'!Z13+'25 Sep'!Z13+'26 Sep'!Z13+'27 Sep'!Z13+'28 Sep'!Z13+'29 Sep'!Z13+'30 Sep'!Z13+'01 Oct'!Z13+'02 Oct'!Z13+'03 Oct'!Z13+'04 Oct'!Z13+'05 Oct'!Z13+'06 Oct'!Z13+'07 Oct'!Z13+'08 Oct'!Z13+'09 Oct'!Z13+'10 Oct'!Z13+'24'!Z13+'25'!Z13+'26'!Z13+'27'!Z13+'28'!Z13+'29'!Z13+'30'!Z13+'31'!Z13</f>
        <v>0</v>
      </c>
      <c r="AA13" s="7">
        <f t="shared" si="3"/>
        <v>1</v>
      </c>
      <c r="AB13" s="26">
        <f t="shared" si="4"/>
        <v>1</v>
      </c>
      <c r="AC13" s="26">
        <f t="shared" si="5"/>
        <v>1</v>
      </c>
      <c r="AD13" s="34">
        <f t="shared" si="6"/>
        <v>0.13749999999999998</v>
      </c>
      <c r="AE13" s="26">
        <f t="shared" si="7"/>
        <v>0.91666666666666663</v>
      </c>
      <c r="AF13" s="51">
        <f t="shared" si="8"/>
        <v>0.13386402305635609</v>
      </c>
      <c r="AM13" s="48">
        <v>0.33332175925925928</v>
      </c>
      <c r="AN13" s="49">
        <f t="shared" si="10"/>
        <v>3.9998611111111115</v>
      </c>
    </row>
    <row r="14" spans="1:40" x14ac:dyDescent="0.25">
      <c r="A14" s="4" t="s">
        <v>9</v>
      </c>
      <c r="B14" s="3" t="s">
        <v>10</v>
      </c>
      <c r="C14" s="3">
        <f>'18 Sep'!C14</f>
        <v>69201</v>
      </c>
      <c r="D14" s="5"/>
      <c r="E14" s="1" t="str">
        <f>'31'!E14</f>
        <v>Ibrahim Mohamed Ibrahim</v>
      </c>
      <c r="F14" s="2">
        <f t="shared" si="2"/>
        <v>12</v>
      </c>
      <c r="G14" s="38">
        <f>'18 Sep'!G14+'19 Sep'!G14+'20 Sep'!G14+'21 Sep'!G14+'22 Sep'!G14+'23 Sep'!G14+'24 Sep'!G14+'25 Sep'!G14+'26 Sep'!G14+'27 Sep'!G14+'28 Sep'!G14+'29 Sep'!G14+'30 Sep'!G14+'01 Oct'!G14+'02 Oct'!G14+'03 Oct'!G14+'04 Oct'!G14+'05 Oct'!G14+'06 Oct'!G14+'07 Oct'!G14+'08 Oct'!G14+'09 Oct'!G14+'10 Oct'!G14+'24'!G14+'25'!G14+'26'!G14+'27'!G14+'28'!G14+'29'!G14+'30'!G14+'31'!G14</f>
        <v>2036</v>
      </c>
      <c r="H14" s="35">
        <f>'18 Sep'!H14+'19 Sep'!H14+'20 Sep'!H14+'21 Sep'!H14+'22 Sep'!H14+'23 Sep'!H14+'24 Sep'!H14+'25 Sep'!H14+'26 Sep'!H14+'27 Sep'!H14+'28 Sep'!H14+'29 Sep'!H14+'30 Sep'!H14+'01 Oct'!H14+'02 Oct'!H14+'03 Oct'!H14+'04 Oct'!H14+'05 Oct'!H14+'06 Oct'!H14+'07 Oct'!H14+'08 Oct'!H14+'09 Oct'!H14+'10 Oct'!H14+'24'!H14+'25'!H14+'26'!H14+'27'!H14+'28'!H14+'29'!H14+'30'!H14+'31'!H14</f>
        <v>3.2965046296296303</v>
      </c>
      <c r="I14" s="35">
        <f>'18 Sep'!I14+'19 Sep'!I14+'20 Sep'!I14+'21 Sep'!I14+'22 Sep'!I14+'23 Sep'!I14+'24 Sep'!I14+'25 Sep'!I14+'26 Sep'!I14+'27 Sep'!I14+'28 Sep'!I14+'29 Sep'!I14+'30 Sep'!I14+'01 Oct'!I14+'02 Oct'!I14+'03 Oct'!I14+'04 Oct'!I14+'05 Oct'!I14+'06 Oct'!I14+'07 Oct'!I14+'08 Oct'!I14+'09 Oct'!I14+'10 Oct'!I14+'24'!I14+'25'!I14+'26'!I14+'27'!I14+'28'!I14+'29'!I14+'30'!I14+'31'!I14</f>
        <v>0</v>
      </c>
      <c r="J14" s="35">
        <f>'18 Sep'!J14+'19 Sep'!J14+'20 Sep'!J14+'21 Sep'!J14+'22 Sep'!J14+'23 Sep'!J14+'24 Sep'!J14+'25 Sep'!J14+'26 Sep'!J14+'27 Sep'!J14+'28 Sep'!J14+'29 Sep'!J14+'30 Sep'!J14+'01 Oct'!J14+'02 Oct'!J14+'03 Oct'!J14+'04 Oct'!J14+'05 Oct'!J14+'06 Oct'!J14+'07 Oct'!J14+'08 Oct'!J14+'09 Oct'!J14+'10 Oct'!J14+'24'!J14+'25'!J14+'26'!J14+'27'!J14+'28'!J14+'29'!J14+'30'!J14+'31'!J14</f>
        <v>0.42109953703703701</v>
      </c>
      <c r="K14" s="35">
        <f>'18 Sep'!K14+'19 Sep'!K14+'20 Sep'!K14+'21 Sep'!K14+'22 Sep'!K14+'23 Sep'!K14+'24 Sep'!K14+'25 Sep'!K14+'26 Sep'!K14+'27 Sep'!K14+'28 Sep'!K14+'29 Sep'!K14+'30 Sep'!K14+'01 Oct'!K14+'02 Oct'!K14+'03 Oct'!K14+'04 Oct'!K14+'05 Oct'!K14+'06 Oct'!K14+'07 Oct'!K14+'08 Oct'!K14+'09 Oct'!K14+'10 Oct'!K14+'24'!K14+'25'!K14+'26'!K14+'27'!K14+'28'!K14+'29'!K14+'30'!K14+'31'!K14</f>
        <v>2.0976504629629629</v>
      </c>
      <c r="L14" s="39">
        <f>AVERAGE('18 Sep'!L14,'19 Sep'!L14,'20 Sep'!L14,'21 Sep'!L14,'22 Sep'!L14,'23 Sep'!L14,'24 Sep'!L14,'25 Sep'!L14,'26 Sep'!L14,'27 Sep'!L14,'28 Sep'!L14,'29 Sep'!L14,'30 Sep'!L14,'01 Oct'!L14,'02 Oct'!L14,'03 Oct'!L14,'04 Oct'!L14,'05 Oct'!L14,'06 Oct'!L14,'07 Oct'!L14,'08 Oct'!L14,'09 Oct'!L14,'10 Oct'!L14,'24'!L14,'25'!L14,'26'!L14,'27'!L14,'28'!L14,'29'!L14,'30'!L14,'31'!L41)</f>
        <v>1.0897435897435897E-3</v>
      </c>
      <c r="M14" s="38">
        <f>'18 Sep'!M14+'19 Sep'!M14+'20 Sep'!M14+'21 Sep'!M14+'22 Sep'!M14+'23 Sep'!M14+'24 Sep'!M14+'25 Sep'!M14+'26 Sep'!M14+'27 Sep'!M14+'28 Sep'!M14+'29 Sep'!M14+'30 Sep'!M14+'01 Oct'!M14+'02 Oct'!M14+'03 Oct'!M14+'04 Oct'!M14+'05 Oct'!M14+'06 Oct'!M14+'07 Oct'!M14+'08 Oct'!M14+'09 Oct'!M14+'10 Oct'!M14+'24'!M14+'25'!M14+'26'!M14+'27'!M14+'28'!M14+'29'!M14+'30'!M14+'31'!M14</f>
        <v>81</v>
      </c>
      <c r="N14" s="35">
        <f>'18 Sep'!N14+'19 Sep'!N14+'20 Sep'!N14+'21 Sep'!N14+'22 Sep'!N14+'23 Sep'!N14+'24 Sep'!N14+'25 Sep'!N14+'26 Sep'!N14+'27 Sep'!N14+'28 Sep'!N14+'29 Sep'!N14+'30 Sep'!N14+'01 Oct'!N14+'02 Oct'!N14+'03 Oct'!N14+'04 Oct'!N14+'05 Oct'!N14+'06 Oct'!N14+'07 Oct'!N14+'08 Oct'!N14+'09 Oct'!N14+'10 Oct'!N14+'24'!N14+'25'!N14+'26'!N14+'27'!N14+'28'!N14+'29'!N14+'30'!N14+'31'!N14</f>
        <v>0.63813657407407409</v>
      </c>
      <c r="O14" s="35">
        <f>'18 Sep'!O14+'19 Sep'!O14+'20 Sep'!O14+'21 Sep'!O14+'22 Sep'!O14+'23 Sep'!O14+'24 Sep'!O14+'25 Sep'!O14+'26 Sep'!O14+'27 Sep'!O14+'28 Sep'!O14+'29 Sep'!O14+'30 Sep'!O14+'01 Oct'!O14+'02 Oct'!O14+'03 Oct'!O14+'04 Oct'!O14+'05 Oct'!O14+'06 Oct'!O14+'07 Oct'!O14+'08 Oct'!O14+'09 Oct'!O14+'10 Oct'!O14+'24'!O14+'25'!O14+'26'!O14+'27'!O14+'28'!O14+'29'!O14+'30'!O14+'31'!O14</f>
        <v>0.11726851851851851</v>
      </c>
      <c r="P14" s="20" t="e">
        <f>AVERAGE('18 Sep'!P14,'19 Sep'!P14,'20 Sep'!P14,'21 Sep'!P14,'22 Sep'!P14,'23 Sep'!P14,'24 Sep'!P14,'25 Sep'!P14,'26 Sep'!P14,'27 Sep'!P14,'28 Sep'!P14,'29 Sep'!P14,'30 Sep'!P14,'01 Oct'!P14,'02 Oct'!P14,'03 Oct'!P14,'04 Oct'!P14,'05 Oct'!P14,'06 Oct'!P14,'07 Oct'!P14,'08 Oct'!P14,'09 Oct'!P14,'10 Oct'!P14,'24'!P14,'25'!P14,'26'!P14,'27'!P14,'28'!P14,'29'!P14,'30'!P14,'31'!P41)</f>
        <v>#DIV/0!</v>
      </c>
      <c r="Q14" s="2">
        <f>'18 Sep'!Q14+'19 Sep'!Q14+'20 Sep'!Q14+'21 Sep'!Q14+'22 Sep'!Q14+'23 Sep'!Q14+'24 Sep'!Q14+'25 Sep'!Q14+'26 Sep'!Q14+'27 Sep'!Q14+'28 Sep'!Q14+'29 Sep'!Q14+'30 Sep'!Q14+'01 Oct'!Q14+'02 Oct'!Q14+'03 Oct'!Q14+'04 Oct'!Q14+'05 Oct'!Q14+'06 Oct'!Q14+'07 Oct'!Q14+'08 Oct'!Q14+'09 Oct'!Q14+'10 Oct'!Q14+'24'!Q14+'25'!Q14+'26'!Q14+'27'!Q14+'28'!Q14+'29'!Q14+'30'!Q14+'31'!Q14</f>
        <v>4</v>
      </c>
      <c r="R14" s="2">
        <f>'18 Sep'!R14+'19 Sep'!R14+'20 Sep'!R14+'21 Sep'!R14+'22 Sep'!R14+'23 Sep'!R14+'24 Sep'!R14+'25 Sep'!R14+'26 Sep'!R14+'27 Sep'!R14+'28 Sep'!R14+'29 Sep'!R14+'30 Sep'!R14+'01 Oct'!R14+'02 Oct'!R14+'03 Oct'!R14+'04 Oct'!R14+'05 Oct'!R14+'06 Oct'!R14+'07 Oct'!R14+'08 Oct'!R14+'09 Oct'!R14+'10 Oct'!R14+'24'!R14+'25'!R14+'26'!R14+'27'!R14+'28'!R14+'29'!R14+'30'!R14+'31'!R14</f>
        <v>1</v>
      </c>
      <c r="S14" s="2">
        <f>'18 Sep'!S14+'19 Sep'!S14+'20 Sep'!S14+'21 Sep'!S14+'22 Sep'!S14+'23 Sep'!S14+'24 Sep'!S14+'25 Sep'!S14+'26 Sep'!S14+'27 Sep'!S14+'28 Sep'!S14+'29 Sep'!S14+'30 Sep'!S14+'01 Oct'!S14+'02 Oct'!S14+'03 Oct'!S14+'04 Oct'!S14+'05 Oct'!S14+'06 Oct'!S14+'07 Oct'!S14+'08 Oct'!S14+'09 Oct'!S14+'10 Oct'!S14+'24'!S14+'25'!S14+'26'!S14+'27'!S14+'28'!S14+'29'!S14+'30'!S14+'31'!S14</f>
        <v>0</v>
      </c>
      <c r="T14" s="2">
        <f>'18 Sep'!T14+'19 Sep'!T14+'20 Sep'!T14+'21 Sep'!T14+'22 Sep'!T14+'23 Sep'!T14+'24 Sep'!T14+'25 Sep'!T14+'26 Sep'!T14+'27 Sep'!T14+'28 Sep'!T14+'29 Sep'!T14+'30 Sep'!T14+'01 Oct'!T14+'02 Oct'!T14+'03 Oct'!T14+'04 Oct'!T14+'05 Oct'!T14+'06 Oct'!T14+'07 Oct'!T14+'08 Oct'!T14+'09 Oct'!T14+'10 Oct'!T14+'24'!T14+'25'!T14+'26'!T14+'27'!T14+'28'!T14+'29'!T14+'30'!T14+'31'!T14</f>
        <v>0</v>
      </c>
      <c r="U14" s="8">
        <f>'18 Sep'!U14+'19 Sep'!U14+'20 Sep'!U14+'21 Sep'!U14+'22 Sep'!U14+'23 Sep'!U14+'24 Sep'!U14+'25 Sep'!U14+'26 Sep'!U14+'27 Sep'!U14+'28 Sep'!U14+'29 Sep'!U14+'30 Sep'!U14+'01 Oct'!U14+'02 Oct'!U14+'03 Oct'!U14+'04 Oct'!U14+'05 Oct'!U14+'06 Oct'!U14+'07 Oct'!U14+'08 Oct'!U14+'09 Oct'!U14+'10 Oct'!U14+'24'!U14+'25'!U14+'26'!U14+'27'!U14+'28'!U14+'29'!U14+'30'!U14+'31'!U14</f>
        <v>12</v>
      </c>
      <c r="V14" s="2">
        <f>'18 Sep'!V14+'19 Sep'!V14+'20 Sep'!V14+'21 Sep'!V14+'22 Sep'!V14+'23 Sep'!V14+'24 Sep'!V14+'25 Sep'!V14+'26 Sep'!V14+'27 Sep'!V14+'28 Sep'!V14+'29 Sep'!V14+'30 Sep'!V14+'01 Oct'!V14+'02 Oct'!V14+'03 Oct'!V14+'04 Oct'!V14+'05 Oct'!V14+'06 Oct'!V14+'07 Oct'!V14+'08 Oct'!V14+'09 Oct'!V14+'10 Oct'!V14+'24'!V14+'25'!V14+'26'!V14+'27'!V14+'28'!V14+'29'!V14+'30'!V14+'31'!V14</f>
        <v>4</v>
      </c>
      <c r="W14" s="2">
        <f>'18 Sep'!W14+'19 Sep'!W14+'20 Sep'!W14+'21 Sep'!W14+'22 Sep'!W14+'23 Sep'!W14+'24 Sep'!W14+'25 Sep'!W14+'26 Sep'!W14+'27 Sep'!W14+'28 Sep'!W14+'29 Sep'!W14+'30 Sep'!W14+'01 Oct'!W14+'02 Oct'!W14+'03 Oct'!W14+'04 Oct'!W14+'05 Oct'!W14+'06 Oct'!W14+'07 Oct'!W14+'08 Oct'!W14+'09 Oct'!W14+'10 Oct'!W14+'24'!W14+'25'!W14+'26'!W14+'27'!W14+'28'!W14+'29'!W14+'30'!W14+'31'!W14</f>
        <v>0</v>
      </c>
      <c r="X14" s="24">
        <f>'18 Sep'!X14+'19 Sep'!X14+'20 Sep'!X14+'21 Sep'!X14+'22 Sep'!X14+'23 Sep'!X14+'24 Sep'!X14+'25 Sep'!X14+'26 Sep'!X14+'27 Sep'!X14+'28 Sep'!X14+'29 Sep'!X14+'30 Sep'!X14+'01 Oct'!X14+'02 Oct'!X14+'03 Oct'!X14+'04 Oct'!X14+'05 Oct'!X14+'06 Oct'!X14+'07 Oct'!X14+'08 Oct'!X14+'09 Oct'!X14+'10 Oct'!X14+'24'!X14+'25'!X14+'26'!X14+'27'!X14+'28'!X14+'29'!X14+'30'!X14+'31'!X14</f>
        <v>1</v>
      </c>
      <c r="Y14" s="2">
        <f>'18 Sep'!Y14+'19 Sep'!Y14+'20 Sep'!Y14+'21 Sep'!Y14+'22 Sep'!Y14+'23 Sep'!Y14+'24 Sep'!Y14+'25 Sep'!Y14+'26 Sep'!Y14+'27 Sep'!Y14+'28 Sep'!Y14+'29 Sep'!Y14+'30 Sep'!Y14+'01 Oct'!Y14+'02 Oct'!Y14+'03 Oct'!Y14+'04 Oct'!Y14+'05 Oct'!Y14+'06 Oct'!Y14+'07 Oct'!Y14+'08 Oct'!Y14+'09 Oct'!Y14+'10 Oct'!Y14+'24'!Y14+'25'!Y14+'26'!Y14+'27'!Y14+'28'!Y14+'29'!Y14+'30'!Y14+'31'!Y14</f>
        <v>1</v>
      </c>
      <c r="Z14" s="2">
        <f>'18 Sep'!Z14+'19 Sep'!Z14+'20 Sep'!Z14+'21 Sep'!Z14+'22 Sep'!Z14+'23 Sep'!Z14+'24 Sep'!Z14+'25 Sep'!Z14+'26 Sep'!Z14+'27 Sep'!Z14+'28 Sep'!Z14+'29 Sep'!Z14+'30 Sep'!Z14+'01 Oct'!Z14+'02 Oct'!Z14+'03 Oct'!Z14+'04 Oct'!Z14+'05 Oct'!Z14+'06 Oct'!Z14+'07 Oct'!Z14+'08 Oct'!Z14+'09 Oct'!Z14+'10 Oct'!Z14+'24'!Z14+'25'!Z14+'26'!Z14+'27'!Z14+'28'!Z14+'29'!Z14+'30'!Z14+'31'!Z14</f>
        <v>0</v>
      </c>
      <c r="AA14" s="7">
        <f t="shared" si="3"/>
        <v>1</v>
      </c>
      <c r="AB14" s="26">
        <f t="shared" si="4"/>
        <v>1</v>
      </c>
      <c r="AC14" s="26">
        <f t="shared" si="5"/>
        <v>0.92307692307692313</v>
      </c>
      <c r="AD14" s="34">
        <f t="shared" si="6"/>
        <v>9.9999999999999992E-2</v>
      </c>
      <c r="AE14" s="26">
        <f t="shared" si="7"/>
        <v>0.91666666666666663</v>
      </c>
      <c r="AF14" s="51">
        <f t="shared" si="8"/>
        <v>0.1236232160838918</v>
      </c>
      <c r="AM14" s="48">
        <v>0.33332175925925928</v>
      </c>
      <c r="AN14" s="49">
        <f t="shared" si="10"/>
        <v>3.9998611111111115</v>
      </c>
    </row>
    <row r="15" spans="1:40" x14ac:dyDescent="0.25">
      <c r="A15" s="4" t="s">
        <v>9</v>
      </c>
      <c r="B15" s="3" t="s">
        <v>10</v>
      </c>
      <c r="C15" s="3">
        <f>'18 Sep'!C15</f>
        <v>69127</v>
      </c>
      <c r="D15" s="5"/>
      <c r="E15" s="1" t="str">
        <f>'31'!E15</f>
        <v>Karim Mahmoud</v>
      </c>
      <c r="F15" s="2">
        <f t="shared" si="2"/>
        <v>3</v>
      </c>
      <c r="G15" s="38">
        <f>'18 Sep'!G15+'19 Sep'!G15+'20 Sep'!G15+'21 Sep'!G15+'22 Sep'!G15+'23 Sep'!G15+'24 Sep'!G15+'25 Sep'!G15+'26 Sep'!G15+'27 Sep'!G15+'28 Sep'!G15+'29 Sep'!G15+'30 Sep'!G15+'01 Oct'!G15+'02 Oct'!G15+'03 Oct'!G15+'04 Oct'!G15+'05 Oct'!G15+'06 Oct'!G15+'07 Oct'!G15+'08 Oct'!G15+'09 Oct'!G15+'10 Oct'!G15+'24'!G15+'25'!G15+'26'!G15+'27'!G15+'28'!G15+'29'!G15+'30'!G15+'31'!G15</f>
        <v>639</v>
      </c>
      <c r="H15" s="35">
        <f>'18 Sep'!H15+'19 Sep'!H15+'20 Sep'!H15+'21 Sep'!H15+'22 Sep'!H15+'23 Sep'!H15+'24 Sep'!H15+'25 Sep'!H15+'26 Sep'!H15+'27 Sep'!H15+'28 Sep'!H15+'29 Sep'!H15+'30 Sep'!H15+'01 Oct'!H15+'02 Oct'!H15+'03 Oct'!H15+'04 Oct'!H15+'05 Oct'!H15+'06 Oct'!H15+'07 Oct'!H15+'08 Oct'!H15+'09 Oct'!H15+'10 Oct'!H15+'24'!H15+'25'!H15+'26'!H15+'27'!H15+'28'!H15+'29'!H15+'30'!H15+'31'!H15</f>
        <v>0.64612268518518523</v>
      </c>
      <c r="I15" s="35">
        <f>'18 Sep'!I15+'19 Sep'!I15+'20 Sep'!I15+'21 Sep'!I15+'22 Sep'!I15+'23 Sep'!I15+'24 Sep'!I15+'25 Sep'!I15+'26 Sep'!I15+'27 Sep'!I15+'28 Sep'!I15+'29 Sep'!I15+'30 Sep'!I15+'01 Oct'!I15+'02 Oct'!I15+'03 Oct'!I15+'04 Oct'!I15+'05 Oct'!I15+'06 Oct'!I15+'07 Oct'!I15+'08 Oct'!I15+'09 Oct'!I15+'10 Oct'!I15+'24'!I15+'25'!I15+'26'!I15+'27'!I15+'28'!I15+'29'!I15+'30'!I15+'31'!I15</f>
        <v>3.4722222222222222E-5</v>
      </c>
      <c r="J15" s="35">
        <f>'18 Sep'!J15+'19 Sep'!J15+'20 Sep'!J15+'21 Sep'!J15+'22 Sep'!J15+'23 Sep'!J15+'24 Sep'!J15+'25 Sep'!J15+'26 Sep'!J15+'27 Sep'!J15+'28 Sep'!J15+'29 Sep'!J15+'30 Sep'!J15+'01 Oct'!J15+'02 Oct'!J15+'03 Oct'!J15+'04 Oct'!J15+'05 Oct'!J15+'06 Oct'!J15+'07 Oct'!J15+'08 Oct'!J15+'09 Oct'!J15+'10 Oct'!J15+'24'!J15+'25'!J15+'26'!J15+'27'!J15+'28'!J15+'29'!J15+'30'!J15+'31'!J15</f>
        <v>0.15923611111111113</v>
      </c>
      <c r="K15" s="35">
        <f>'18 Sep'!K15+'19 Sep'!K15+'20 Sep'!K15+'21 Sep'!K15+'22 Sep'!K15+'23 Sep'!K15+'24 Sep'!K15+'25 Sep'!K15+'26 Sep'!K15+'27 Sep'!K15+'28 Sep'!K15+'29 Sep'!K15+'30 Sep'!K15+'01 Oct'!K15+'02 Oct'!K15+'03 Oct'!K15+'04 Oct'!K15+'05 Oct'!K15+'06 Oct'!K15+'07 Oct'!K15+'08 Oct'!K15+'09 Oct'!K15+'10 Oct'!K15+'24'!K15+'25'!K15+'26'!K15+'27'!K15+'28'!K15+'29'!K15+'30'!K15+'31'!K15</f>
        <v>0.61402777777777784</v>
      </c>
      <c r="L15" s="39">
        <f>AVERAGE('18 Sep'!L15,'19 Sep'!L15,'20 Sep'!L15,'21 Sep'!L15,'22 Sep'!L15,'23 Sep'!L15,'24 Sep'!L15,'25 Sep'!L15,'26 Sep'!L15,'27 Sep'!L15,'28 Sep'!L15,'29 Sep'!L15,'30 Sep'!L15,'01 Oct'!L15,'02 Oct'!L15,'03 Oct'!L15,'04 Oct'!L15,'05 Oct'!L15,'06 Oct'!L15,'07 Oct'!L15,'08 Oct'!L15,'09 Oct'!L15,'10 Oct'!L15,'24'!L15,'25'!L15,'26'!L15,'27'!L15,'28'!L15,'29'!L15,'30'!L15,'31'!L42)</f>
        <v>1.0108024691358024E-3</v>
      </c>
      <c r="M15" s="38">
        <f>'18 Sep'!M15+'19 Sep'!M15+'20 Sep'!M15+'21 Sep'!M15+'22 Sep'!M15+'23 Sep'!M15+'24 Sep'!M15+'25 Sep'!M15+'26 Sep'!M15+'27 Sep'!M15+'28 Sep'!M15+'29 Sep'!M15+'30 Sep'!M15+'01 Oct'!M15+'02 Oct'!M15+'03 Oct'!M15+'04 Oct'!M15+'05 Oct'!M15+'06 Oct'!M15+'07 Oct'!M15+'08 Oct'!M15+'09 Oct'!M15+'10 Oct'!M15+'24'!M15+'25'!M15+'26'!M15+'27'!M15+'28'!M15+'29'!M15+'30'!M15+'31'!M15</f>
        <v>68</v>
      </c>
      <c r="N15" s="35">
        <f>'18 Sep'!N15+'19 Sep'!N15+'20 Sep'!N15+'21 Sep'!N15+'22 Sep'!N15+'23 Sep'!N15+'24 Sep'!N15+'25 Sep'!N15+'26 Sep'!N15+'27 Sep'!N15+'28 Sep'!N15+'29 Sep'!N15+'30 Sep'!N15+'01 Oct'!N15+'02 Oct'!N15+'03 Oct'!N15+'04 Oct'!N15+'05 Oct'!N15+'06 Oct'!N15+'07 Oct'!N15+'08 Oct'!N15+'09 Oct'!N15+'10 Oct'!N15+'24'!N15+'25'!N15+'26'!N15+'27'!N15+'28'!N15+'29'!N15+'30'!N15+'31'!N15</f>
        <v>0.15121527777777777</v>
      </c>
      <c r="O15" s="35">
        <f>'18 Sep'!O15+'19 Sep'!O15+'20 Sep'!O15+'21 Sep'!O15+'22 Sep'!O15+'23 Sep'!O15+'24 Sep'!O15+'25 Sep'!O15+'26 Sep'!O15+'27 Sep'!O15+'28 Sep'!O15+'29 Sep'!O15+'30 Sep'!O15+'01 Oct'!O15+'02 Oct'!O15+'03 Oct'!O15+'04 Oct'!O15+'05 Oct'!O15+'06 Oct'!O15+'07 Oct'!O15+'08 Oct'!O15+'09 Oct'!O15+'10 Oct'!O15+'24'!O15+'25'!O15+'26'!O15+'27'!O15+'28'!O15+'29'!O15+'30'!O15+'31'!O15</f>
        <v>3.6770833333333329E-2</v>
      </c>
      <c r="P15" s="20" t="e">
        <f>AVERAGE('18 Sep'!P15,'19 Sep'!P15,'20 Sep'!P15,'21 Sep'!P15,'22 Sep'!P15,'23 Sep'!P15,'24 Sep'!P15,'25 Sep'!P15,'26 Sep'!P15,'27 Sep'!P15,'28 Sep'!P15,'29 Sep'!P15,'30 Sep'!P15,'01 Oct'!P15,'02 Oct'!P15,'03 Oct'!P15,'04 Oct'!P15,'05 Oct'!P15,'06 Oct'!P15,'07 Oct'!P15,'08 Oct'!P15,'09 Oct'!P15,'10 Oct'!P15,'24'!P15,'25'!P15,'26'!P15,'27'!P15,'28'!P15,'29'!P15,'30'!P15,'31'!P42)</f>
        <v>#DIV/0!</v>
      </c>
      <c r="Q15" s="2">
        <f>'18 Sep'!Q15+'19 Sep'!Q15+'20 Sep'!Q15+'21 Sep'!Q15+'22 Sep'!Q15+'23 Sep'!Q15+'24 Sep'!Q15+'25 Sep'!Q15+'26 Sep'!Q15+'27 Sep'!Q15+'28 Sep'!Q15+'29 Sep'!Q15+'30 Sep'!Q15+'01 Oct'!Q15+'02 Oct'!Q15+'03 Oct'!Q15+'04 Oct'!Q15+'05 Oct'!Q15+'06 Oct'!Q15+'07 Oct'!Q15+'08 Oct'!Q15+'09 Oct'!Q15+'10 Oct'!Q15+'24'!Q15+'25'!Q15+'26'!Q15+'27'!Q15+'28'!Q15+'29'!Q15+'30'!Q15+'31'!Q15</f>
        <v>2</v>
      </c>
      <c r="R15" s="2">
        <f>'18 Sep'!R15+'19 Sep'!R15+'20 Sep'!R15+'21 Sep'!R15+'22 Sep'!R15+'23 Sep'!R15+'24 Sep'!R15+'25 Sep'!R15+'26 Sep'!R15+'27 Sep'!R15+'28 Sep'!R15+'29 Sep'!R15+'30 Sep'!R15+'01 Oct'!R15+'02 Oct'!R15+'03 Oct'!R15+'04 Oct'!R15+'05 Oct'!R15+'06 Oct'!R15+'07 Oct'!R15+'08 Oct'!R15+'09 Oct'!R15+'10 Oct'!R15+'24'!R15+'25'!R15+'26'!R15+'27'!R15+'28'!R15+'29'!R15+'30'!R15+'31'!R15</f>
        <v>3</v>
      </c>
      <c r="S15" s="2">
        <f>'18 Sep'!S15+'19 Sep'!S15+'20 Sep'!S15+'21 Sep'!S15+'22 Sep'!S15+'23 Sep'!S15+'24 Sep'!S15+'25 Sep'!S15+'26 Sep'!S15+'27 Sep'!S15+'28 Sep'!S15+'29 Sep'!S15+'30 Sep'!S15+'01 Oct'!S15+'02 Oct'!S15+'03 Oct'!S15+'04 Oct'!S15+'05 Oct'!S15+'06 Oct'!S15+'07 Oct'!S15+'08 Oct'!S15+'09 Oct'!S15+'10 Oct'!S15+'24'!S15+'25'!S15+'26'!S15+'27'!S15+'28'!S15+'29'!S15+'30'!S15+'31'!S15</f>
        <v>0</v>
      </c>
      <c r="T15" s="2">
        <f>'18 Sep'!T15+'19 Sep'!T15+'20 Sep'!T15+'21 Sep'!T15+'22 Sep'!T15+'23 Sep'!T15+'24 Sep'!T15+'25 Sep'!T15+'26 Sep'!T15+'27 Sep'!T15+'28 Sep'!T15+'29 Sep'!T15+'30 Sep'!T15+'01 Oct'!T15+'02 Oct'!T15+'03 Oct'!T15+'04 Oct'!T15+'05 Oct'!T15+'06 Oct'!T15+'07 Oct'!T15+'08 Oct'!T15+'09 Oct'!T15+'10 Oct'!T15+'24'!T15+'25'!T15+'26'!T15+'27'!T15+'28'!T15+'29'!T15+'30'!T15+'31'!T15</f>
        <v>0</v>
      </c>
      <c r="U15" s="8">
        <f>'18 Sep'!U15+'19 Sep'!U15+'20 Sep'!U15+'21 Sep'!U15+'22 Sep'!U15+'23 Sep'!U15+'24 Sep'!U15+'25 Sep'!U15+'26 Sep'!U15+'27 Sep'!U15+'28 Sep'!U15+'29 Sep'!U15+'30 Sep'!U15+'01 Oct'!U15+'02 Oct'!U15+'03 Oct'!U15+'04 Oct'!U15+'05 Oct'!U15+'06 Oct'!U15+'07 Oct'!U15+'08 Oct'!U15+'09 Oct'!U15+'10 Oct'!U15+'24'!U15+'25'!U15+'26'!U15+'27'!U15+'28'!U15+'29'!U15+'30'!U15+'31'!U15</f>
        <v>3</v>
      </c>
      <c r="V15" s="2">
        <f>'18 Sep'!V15+'19 Sep'!V15+'20 Sep'!V15+'21 Sep'!V15+'22 Sep'!V15+'23 Sep'!V15+'24 Sep'!V15+'25 Sep'!V15+'26 Sep'!V15+'27 Sep'!V15+'28 Sep'!V15+'29 Sep'!V15+'30 Sep'!V15+'01 Oct'!V15+'02 Oct'!V15+'03 Oct'!V15+'04 Oct'!V15+'05 Oct'!V15+'06 Oct'!V15+'07 Oct'!V15+'08 Oct'!V15+'09 Oct'!V15+'10 Oct'!V15+'24'!V15+'25'!V15+'26'!V15+'27'!V15+'28'!V15+'29'!V15+'30'!V15+'31'!V15</f>
        <v>9</v>
      </c>
      <c r="W15" s="2">
        <f>'18 Sep'!W15+'19 Sep'!W15+'20 Sep'!W15+'21 Sep'!W15+'22 Sep'!W15+'23 Sep'!W15+'24 Sep'!W15+'25 Sep'!W15+'26 Sep'!W15+'27 Sep'!W15+'28 Sep'!W15+'29 Sep'!W15+'30 Sep'!W15+'01 Oct'!W15+'02 Oct'!W15+'03 Oct'!W15+'04 Oct'!W15+'05 Oct'!W15+'06 Oct'!W15+'07 Oct'!W15+'08 Oct'!W15+'09 Oct'!W15+'10 Oct'!W15+'24'!W15+'25'!W15+'26'!W15+'27'!W15+'28'!W15+'29'!W15+'30'!W15+'31'!W15</f>
        <v>0</v>
      </c>
      <c r="X15" s="24">
        <f>'18 Sep'!X15+'19 Sep'!X15+'20 Sep'!X15+'21 Sep'!X15+'22 Sep'!X15+'23 Sep'!X15+'24 Sep'!X15+'25 Sep'!X15+'26 Sep'!X15+'27 Sep'!X15+'28 Sep'!X15+'29 Sep'!X15+'30 Sep'!X15+'01 Oct'!X15+'02 Oct'!X15+'03 Oct'!X15+'04 Oct'!X15+'05 Oct'!X15+'06 Oct'!X15+'07 Oct'!X15+'08 Oct'!X15+'09 Oct'!X15+'10 Oct'!X15+'24'!X15+'25'!X15+'26'!X15+'27'!X15+'28'!X15+'29'!X15+'30'!X15+'31'!X15</f>
        <v>0</v>
      </c>
      <c r="Y15" s="2">
        <f>'18 Sep'!Y15+'19 Sep'!Y15+'20 Sep'!Y15+'21 Sep'!Y15+'22 Sep'!Y15+'23 Sep'!Y15+'24 Sep'!Y15+'25 Sep'!Y15+'26 Sep'!Y15+'27 Sep'!Y15+'28 Sep'!Y15+'29 Sep'!Y15+'30 Sep'!Y15+'01 Oct'!Y15+'02 Oct'!Y15+'03 Oct'!Y15+'04 Oct'!Y15+'05 Oct'!Y15+'06 Oct'!Y15+'07 Oct'!Y15+'08 Oct'!Y15+'09 Oct'!Y15+'10 Oct'!Y15+'24'!Y15+'25'!Y15+'26'!Y15+'27'!Y15+'28'!Y15+'29'!Y15+'30'!Y15+'31'!Y15</f>
        <v>1</v>
      </c>
      <c r="Z15" s="2">
        <f>'18 Sep'!Z15+'19 Sep'!Z15+'20 Sep'!Z15+'21 Sep'!Z15+'22 Sep'!Z15+'23 Sep'!Z15+'24 Sep'!Z15+'25 Sep'!Z15+'26 Sep'!Z15+'27 Sep'!Z15+'28 Sep'!Z15+'29 Sep'!Z15+'30 Sep'!Z15+'01 Oct'!Z15+'02 Oct'!Z15+'03 Oct'!Z15+'04 Oct'!Z15+'05 Oct'!Z15+'06 Oct'!Z15+'07 Oct'!Z15+'08 Oct'!Z15+'09 Oct'!Z15+'10 Oct'!Z15+'24'!Z15+'25'!Z15+'26'!Z15+'27'!Z15+'28'!Z15+'29'!Z15+'30'!Z15+'31'!Z15</f>
        <v>0</v>
      </c>
      <c r="AA15" s="7">
        <f t="shared" si="3"/>
        <v>1</v>
      </c>
      <c r="AB15" s="26">
        <f t="shared" si="4"/>
        <v>1</v>
      </c>
      <c r="AC15" s="26">
        <f t="shared" si="5"/>
        <v>1</v>
      </c>
      <c r="AD15" s="34">
        <f t="shared" si="6"/>
        <v>4.9999999999999996E-2</v>
      </c>
      <c r="AE15" s="26">
        <f t="shared" si="7"/>
        <v>0</v>
      </c>
      <c r="AF15" s="51">
        <f t="shared" si="8"/>
        <v>9.6921768116948498E-2</v>
      </c>
      <c r="AM15" s="48">
        <v>0.33332175925925928</v>
      </c>
      <c r="AN15" s="49">
        <f t="shared" si="10"/>
        <v>0.99996527777777788</v>
      </c>
    </row>
    <row r="16" spans="1:40" x14ac:dyDescent="0.25">
      <c r="A16" s="4" t="s">
        <v>9</v>
      </c>
      <c r="B16" s="3" t="s">
        <v>10</v>
      </c>
      <c r="C16" s="3">
        <f>'18 Sep'!C16</f>
        <v>68136</v>
      </c>
      <c r="D16" s="5"/>
      <c r="E16" s="1" t="str">
        <f>'31'!E16</f>
        <v>Mahmoud Moustafa Khalil</v>
      </c>
      <c r="F16" s="2">
        <f t="shared" si="2"/>
        <v>10</v>
      </c>
      <c r="G16" s="38">
        <f>'18 Sep'!G16+'19 Sep'!G16+'20 Sep'!G16+'21 Sep'!G16+'22 Sep'!G16+'23 Sep'!G16+'24 Sep'!G16+'25 Sep'!G16+'26 Sep'!G16+'27 Sep'!G16+'28 Sep'!G16+'29 Sep'!G16+'30 Sep'!G16+'01 Oct'!G16+'02 Oct'!G16+'03 Oct'!G16+'04 Oct'!G16+'05 Oct'!G16+'06 Oct'!G16+'07 Oct'!G16+'08 Oct'!G16+'09 Oct'!G16+'10 Oct'!G16+'24'!G16+'25'!G16+'26'!G16+'27'!G16+'28'!G16+'29'!G16+'30'!G16+'31'!G16</f>
        <v>1862</v>
      </c>
      <c r="H16" s="35">
        <f>'18 Sep'!H16+'19 Sep'!H16+'20 Sep'!H16+'21 Sep'!H16+'22 Sep'!H16+'23 Sep'!H16+'24 Sep'!H16+'25 Sep'!H16+'26 Sep'!H16+'27 Sep'!H16+'28 Sep'!H16+'29 Sep'!H16+'30 Sep'!H16+'01 Oct'!H16+'02 Oct'!H16+'03 Oct'!H16+'04 Oct'!H16+'05 Oct'!H16+'06 Oct'!H16+'07 Oct'!H16+'08 Oct'!H16+'09 Oct'!H16+'10 Oct'!H16+'24'!H16+'25'!H16+'26'!H16+'27'!H16+'28'!H16+'29'!H16+'30'!H16+'31'!H16</f>
        <v>3.1019907407407405</v>
      </c>
      <c r="I16" s="35">
        <f>'18 Sep'!I16+'19 Sep'!I16+'20 Sep'!I16+'21 Sep'!I16+'22 Sep'!I16+'23 Sep'!I16+'24 Sep'!I16+'25 Sep'!I16+'26 Sep'!I16+'27 Sep'!I16+'28 Sep'!I16+'29 Sep'!I16+'30 Sep'!I16+'01 Oct'!I16+'02 Oct'!I16+'03 Oct'!I16+'04 Oct'!I16+'05 Oct'!I16+'06 Oct'!I16+'07 Oct'!I16+'08 Oct'!I16+'09 Oct'!I16+'10 Oct'!I16+'24'!I16+'25'!I16+'26'!I16+'27'!I16+'28'!I16+'29'!I16+'30'!I16+'31'!I16</f>
        <v>0</v>
      </c>
      <c r="J16" s="45">
        <f>'18 Sep'!J16+'19 Sep'!J16+'20 Sep'!J16+'21 Sep'!J16+'22 Sep'!J16+'23 Sep'!J16+'24 Sep'!J16+'25 Sep'!J16+'26 Sep'!J16+'27 Sep'!J16+'28 Sep'!J16+'29 Sep'!J16+'30 Sep'!J16+'01 Oct'!J16+'02 Oct'!J16+'03 Oct'!J16+'04 Oct'!J16+'05 Oct'!J16+'06 Oct'!J16+'07 Oct'!J16+'08 Oct'!J16+'09 Oct'!J16+'10 Oct'!J16+'24'!J16+'25'!J16+'26'!J16+'27'!J16+'28'!J16+'29'!J16+'30'!J16+'31'!J16</f>
        <v>0.45660879629629636</v>
      </c>
      <c r="K16" s="35">
        <f>'18 Sep'!K16+'19 Sep'!K16+'20 Sep'!K16+'21 Sep'!K16+'22 Sep'!K16+'23 Sep'!K16+'24 Sep'!K16+'25 Sep'!K16+'26 Sep'!K16+'27 Sep'!K16+'28 Sep'!K16+'29 Sep'!K16+'30 Sep'!K16+'01 Oct'!K16+'02 Oct'!K16+'03 Oct'!K16+'04 Oct'!K16+'05 Oct'!K16+'06 Oct'!K16+'07 Oct'!K16+'08 Oct'!K16+'09 Oct'!K16+'10 Oct'!K16+'24'!K16+'25'!K16+'26'!K16+'27'!K16+'28'!K16+'29'!K16+'30'!K16+'31'!K16</f>
        <v>2.0261574074074074</v>
      </c>
      <c r="L16" s="39">
        <f>AVERAGE('18 Sep'!L16,'19 Sep'!L16,'20 Sep'!L16,'21 Sep'!L16,'22 Sep'!L16,'23 Sep'!L16,'24 Sep'!L16,'25 Sep'!L16,'26 Sep'!L16,'27 Sep'!L16,'28 Sep'!L16,'29 Sep'!L16,'30 Sep'!L16,'01 Oct'!L16,'02 Oct'!L16,'03 Oct'!L16,'04 Oct'!L16,'05 Oct'!L16,'06 Oct'!L16,'07 Oct'!L16,'08 Oct'!L16,'09 Oct'!L16,'10 Oct'!L16,'24'!L16,'25'!L16,'26'!L16,'27'!L16,'28'!L16,'29'!L16,'30'!L16,'31'!L43)</f>
        <v>1.1542508417508419E-3</v>
      </c>
      <c r="M16" s="38">
        <f>'18 Sep'!M16+'19 Sep'!M16+'20 Sep'!M16+'21 Sep'!M16+'22 Sep'!M16+'23 Sep'!M16+'24 Sep'!M16+'25 Sep'!M16+'26 Sep'!M16+'27 Sep'!M16+'28 Sep'!M16+'29 Sep'!M16+'30 Sep'!M16+'01 Oct'!M16+'02 Oct'!M16+'03 Oct'!M16+'04 Oct'!M16+'05 Oct'!M16+'06 Oct'!M16+'07 Oct'!M16+'08 Oct'!M16+'09 Oct'!M16+'10 Oct'!M16+'24'!M16+'25'!M16+'26'!M16+'27'!M16+'28'!M16+'29'!M16+'30'!M16+'31'!M16</f>
        <v>95</v>
      </c>
      <c r="N16" s="35">
        <f>'18 Sep'!N16+'19 Sep'!N16+'20 Sep'!N16+'21 Sep'!N16+'22 Sep'!N16+'23 Sep'!N16+'24 Sep'!N16+'25 Sep'!N16+'26 Sep'!N16+'27 Sep'!N16+'28 Sep'!N16+'29 Sep'!N16+'30 Sep'!N16+'01 Oct'!N16+'02 Oct'!N16+'03 Oct'!N16+'04 Oct'!N16+'05 Oct'!N16+'06 Oct'!N16+'07 Oct'!N16+'08 Oct'!N16+'09 Oct'!N16+'10 Oct'!N16+'24'!N16+'25'!N16+'26'!N16+'27'!N16+'28'!N16+'29'!N16+'30'!N16+'31'!N16</f>
        <v>0.507349537037037</v>
      </c>
      <c r="O16" s="35">
        <f>'18 Sep'!O16+'19 Sep'!O16+'20 Sep'!O16+'21 Sep'!O16+'22 Sep'!O16+'23 Sep'!O16+'24 Sep'!O16+'25 Sep'!O16+'26 Sep'!O16+'27 Sep'!O16+'28 Sep'!O16+'29 Sep'!O16+'30 Sep'!O16+'01 Oct'!O16+'02 Oct'!O16+'03 Oct'!O16+'04 Oct'!O16+'05 Oct'!O16+'06 Oct'!O16+'07 Oct'!O16+'08 Oct'!O16+'09 Oct'!O16+'10 Oct'!O16+'24'!O16+'25'!O16+'26'!O16+'27'!O16+'28'!O16+'29'!O16+'30'!O16+'31'!O16</f>
        <v>0.10636574074074075</v>
      </c>
      <c r="P16" s="20" t="e">
        <f>AVERAGE('18 Sep'!P16,'19 Sep'!P16,'20 Sep'!P16,'21 Sep'!P16,'22 Sep'!P16,'23 Sep'!P16,'24 Sep'!P16,'25 Sep'!P16,'26 Sep'!P16,'27 Sep'!P16,'28 Sep'!P16,'29 Sep'!P16,'30 Sep'!P16,'01 Oct'!P16,'02 Oct'!P16,'03 Oct'!P16,'04 Oct'!P16,'05 Oct'!P16,'06 Oct'!P16,'07 Oct'!P16,'08 Oct'!P16,'09 Oct'!P16,'10 Oct'!P16,'24'!P16,'25'!P16,'26'!P16,'27'!P16,'28'!P16,'29'!P16,'30'!P16,'31'!P43)</f>
        <v>#DIV/0!</v>
      </c>
      <c r="Q16" s="2">
        <f>'18 Sep'!Q16+'19 Sep'!Q16+'20 Sep'!Q16+'21 Sep'!Q16+'22 Sep'!Q16+'23 Sep'!Q16+'24 Sep'!Q16+'25 Sep'!Q16+'26 Sep'!Q16+'27 Sep'!Q16+'28 Sep'!Q16+'29 Sep'!Q16+'30 Sep'!Q16+'01 Oct'!Q16+'02 Oct'!Q16+'03 Oct'!Q16+'04 Oct'!Q16+'05 Oct'!Q16+'06 Oct'!Q16+'07 Oct'!Q16+'08 Oct'!Q16+'09 Oct'!Q16+'10 Oct'!Q16+'24'!Q16+'25'!Q16+'26'!Q16+'27'!Q16+'28'!Q16+'29'!Q16+'30'!Q16+'31'!Q16</f>
        <v>3</v>
      </c>
      <c r="R16" s="2">
        <f>'18 Sep'!R16+'19 Sep'!R16+'20 Sep'!R16+'21 Sep'!R16+'22 Sep'!R16+'23 Sep'!R16+'24 Sep'!R16+'25 Sep'!R16+'26 Sep'!R16+'27 Sep'!R16+'28 Sep'!R16+'29 Sep'!R16+'30 Sep'!R16+'01 Oct'!R16+'02 Oct'!R16+'03 Oct'!R16+'04 Oct'!R16+'05 Oct'!R16+'06 Oct'!R16+'07 Oct'!R16+'08 Oct'!R16+'09 Oct'!R16+'10 Oct'!R16+'24'!R16+'25'!R16+'26'!R16+'27'!R16+'28'!R16+'29'!R16+'30'!R16+'31'!R16</f>
        <v>5</v>
      </c>
      <c r="S16" s="2">
        <f>'18 Sep'!S16+'19 Sep'!S16+'20 Sep'!S16+'21 Sep'!S16+'22 Sep'!S16+'23 Sep'!S16+'24 Sep'!S16+'25 Sep'!S16+'26 Sep'!S16+'27 Sep'!S16+'28 Sep'!S16+'29 Sep'!S16+'30 Sep'!S16+'01 Oct'!S16+'02 Oct'!S16+'03 Oct'!S16+'04 Oct'!S16+'05 Oct'!S16+'06 Oct'!S16+'07 Oct'!S16+'08 Oct'!S16+'09 Oct'!S16+'10 Oct'!S16+'24'!S16+'25'!S16+'26'!S16+'27'!S16+'28'!S16+'29'!S16+'30'!S16+'31'!S16</f>
        <v>0</v>
      </c>
      <c r="T16" s="2">
        <f>'18 Sep'!T16+'19 Sep'!T16+'20 Sep'!T16+'21 Sep'!T16+'22 Sep'!T16+'23 Sep'!T16+'24 Sep'!T16+'25 Sep'!T16+'26 Sep'!T16+'27 Sep'!T16+'28 Sep'!T16+'29 Sep'!T16+'30 Sep'!T16+'01 Oct'!T16+'02 Oct'!T16+'03 Oct'!T16+'04 Oct'!T16+'05 Oct'!T16+'06 Oct'!T16+'07 Oct'!T16+'08 Oct'!T16+'09 Oct'!T16+'10 Oct'!T16+'24'!T16+'25'!T16+'26'!T16+'27'!T16+'28'!T16+'29'!T16+'30'!T16+'31'!T16</f>
        <v>0</v>
      </c>
      <c r="U16" s="8">
        <f>'18 Sep'!U16+'19 Sep'!U16+'20 Sep'!U16+'21 Sep'!U16+'22 Sep'!U16+'23 Sep'!U16+'24 Sep'!U16+'25 Sep'!U16+'26 Sep'!U16+'27 Sep'!U16+'28 Sep'!U16+'29 Sep'!U16+'30 Sep'!U16+'01 Oct'!U16+'02 Oct'!U16+'03 Oct'!U16+'04 Oct'!U16+'05 Oct'!U16+'06 Oct'!U16+'07 Oct'!U16+'08 Oct'!U16+'09 Oct'!U16+'10 Oct'!U16+'24'!U16+'25'!U16+'26'!U16+'27'!U16+'28'!U16+'29'!U16+'30'!U16+'31'!U16</f>
        <v>10</v>
      </c>
      <c r="V16" s="2">
        <f>'18 Sep'!V16+'19 Sep'!V16+'20 Sep'!V16+'21 Sep'!V16+'22 Sep'!V16+'23 Sep'!V16+'24 Sep'!V16+'25 Sep'!V16+'26 Sep'!V16+'27 Sep'!V16+'28 Sep'!V16+'29 Sep'!V16+'30 Sep'!V16+'01 Oct'!V16+'02 Oct'!V16+'03 Oct'!V16+'04 Oct'!V16+'05 Oct'!V16+'06 Oct'!V16+'07 Oct'!V16+'08 Oct'!V16+'09 Oct'!V16+'10 Oct'!V16+'24'!V16+'25'!V16+'26'!V16+'27'!V16+'28'!V16+'29'!V16+'30'!V16+'31'!V16</f>
        <v>5</v>
      </c>
      <c r="W16" s="2">
        <f>'18 Sep'!W16+'19 Sep'!W16+'20 Sep'!W16+'21 Sep'!W16+'22 Sep'!W16+'23 Sep'!W16+'24 Sep'!W16+'25 Sep'!W16+'26 Sep'!W16+'27 Sep'!W16+'28 Sep'!W16+'29 Sep'!W16+'30 Sep'!W16+'01 Oct'!W16+'02 Oct'!W16+'03 Oct'!W16+'04 Oct'!W16+'05 Oct'!W16+'06 Oct'!W16+'07 Oct'!W16+'08 Oct'!W16+'09 Oct'!W16+'10 Oct'!W16+'24'!W16+'25'!W16+'26'!W16+'27'!W16+'28'!W16+'29'!W16+'30'!W16+'31'!W16</f>
        <v>0</v>
      </c>
      <c r="X16" s="24">
        <f>'18 Sep'!X16+'19 Sep'!X16+'20 Sep'!X16+'21 Sep'!X16+'22 Sep'!X16+'23 Sep'!X16+'24 Sep'!X16+'25 Sep'!X16+'26 Sep'!X16+'27 Sep'!X16+'28 Sep'!X16+'29 Sep'!X16+'30 Sep'!X16+'01 Oct'!X16+'02 Oct'!X16+'03 Oct'!X16+'04 Oct'!X16+'05 Oct'!X16+'06 Oct'!X16+'07 Oct'!X16+'08 Oct'!X16+'09 Oct'!X16+'10 Oct'!X16+'24'!X16+'25'!X16+'26'!X16+'27'!X16+'28'!X16+'29'!X16+'30'!X16+'31'!X16</f>
        <v>2</v>
      </c>
      <c r="Y16" s="2">
        <f>'18 Sep'!Y16+'19 Sep'!Y16+'20 Sep'!Y16+'21 Sep'!Y16+'22 Sep'!Y16+'23 Sep'!Y16+'24 Sep'!Y16+'25 Sep'!Y16+'26 Sep'!Y16+'27 Sep'!Y16+'28 Sep'!Y16+'29 Sep'!Y16+'30 Sep'!Y16+'01 Oct'!Y16+'02 Oct'!Y16+'03 Oct'!Y16+'04 Oct'!Y16+'05 Oct'!Y16+'06 Oct'!Y16+'07 Oct'!Y16+'08 Oct'!Y16+'09 Oct'!Y16+'10 Oct'!Y16+'24'!Y16+'25'!Y16+'26'!Y16+'27'!Y16+'28'!Y16+'29'!Y16+'30'!Y16+'31'!Y16</f>
        <v>1</v>
      </c>
      <c r="Z16" s="2">
        <f>'18 Sep'!Z16+'19 Sep'!Z16+'20 Sep'!Z16+'21 Sep'!Z16+'22 Sep'!Z16+'23 Sep'!Z16+'24 Sep'!Z16+'25 Sep'!Z16+'26 Sep'!Z16+'27 Sep'!Z16+'28 Sep'!Z16+'29 Sep'!Z16+'30 Sep'!Z16+'01 Oct'!Z16+'02 Oct'!Z16+'03 Oct'!Z16+'04 Oct'!Z16+'05 Oct'!Z16+'06 Oct'!Z16+'07 Oct'!Z16+'08 Oct'!Z16+'09 Oct'!Z16+'10 Oct'!Z16+'24'!Z16+'25'!Z16+'26'!Z16+'27'!Z16+'28'!Z16+'29'!Z16+'30'!Z16+'31'!Z16</f>
        <v>0</v>
      </c>
      <c r="AA16" s="7">
        <f t="shared" si="3"/>
        <v>1</v>
      </c>
      <c r="AB16" s="26">
        <f t="shared" si="4"/>
        <v>1</v>
      </c>
      <c r="AC16" s="46">
        <f t="shared" si="5"/>
        <v>0.83333333333333337</v>
      </c>
      <c r="AD16" s="34">
        <f t="shared" si="6"/>
        <v>0.105</v>
      </c>
      <c r="AE16" s="46">
        <f t="shared" si="7"/>
        <v>0.5</v>
      </c>
      <c r="AF16" s="51">
        <f t="shared" si="8"/>
        <v>0.13959443036216534</v>
      </c>
      <c r="AG16">
        <f t="shared" si="9"/>
        <v>181</v>
      </c>
      <c r="AH16" t="str">
        <f t="shared" ref="AH16:AH53" si="11">MID(H16,1,2)</f>
        <v>3.</v>
      </c>
      <c r="AI16" t="str">
        <f t="shared" ref="AI16:AI53" si="12">MID(H16,4,2)</f>
        <v>01</v>
      </c>
      <c r="AM16" s="48">
        <v>0.33332175925925928</v>
      </c>
      <c r="AN16" s="49">
        <f t="shared" si="10"/>
        <v>3.3332175925925926</v>
      </c>
    </row>
    <row r="17" spans="1:40" x14ac:dyDescent="0.25">
      <c r="A17" s="4" t="s">
        <v>9</v>
      </c>
      <c r="B17" s="3" t="s">
        <v>10</v>
      </c>
      <c r="C17" s="3">
        <f>'18 Sep'!C17</f>
        <v>68503</v>
      </c>
      <c r="D17" s="5"/>
      <c r="E17" s="1" t="str">
        <f>'31'!E17</f>
        <v>Micheal Samy</v>
      </c>
      <c r="F17" s="2">
        <f t="shared" si="2"/>
        <v>13</v>
      </c>
      <c r="G17" s="38">
        <f>'18 Sep'!G17+'19 Sep'!G17+'20 Sep'!G17+'21 Sep'!G17+'22 Sep'!G17+'23 Sep'!G17+'24 Sep'!G17+'25 Sep'!G17+'26 Sep'!G17+'27 Sep'!G17+'28 Sep'!G17+'29 Sep'!G17+'30 Sep'!G17+'01 Oct'!G17+'02 Oct'!G17+'03 Oct'!G17+'04 Oct'!G17+'05 Oct'!G17+'06 Oct'!G17+'07 Oct'!G17+'08 Oct'!G17+'09 Oct'!G17+'10 Oct'!G17+'24'!G17+'25'!G17+'26'!G17+'27'!G17+'28'!G17+'29'!G17+'30'!G17+'31'!G17</f>
        <v>3013</v>
      </c>
      <c r="H17" s="35">
        <f>'18 Sep'!H17+'19 Sep'!H17+'20 Sep'!H17+'21 Sep'!H17+'22 Sep'!H17+'23 Sep'!H17+'24 Sep'!H17+'25 Sep'!H17+'26 Sep'!H17+'27 Sep'!H17+'28 Sep'!H17+'29 Sep'!H17+'30 Sep'!H17+'01 Oct'!H17+'02 Oct'!H17+'03 Oct'!H17+'04 Oct'!H17+'05 Oct'!H17+'06 Oct'!H17+'07 Oct'!H17+'08 Oct'!H17+'09 Oct'!H17+'10 Oct'!H17+'24'!H17+'25'!H17+'26'!H17+'27'!H17+'28'!H17+'29'!H17+'30'!H17+'31'!H17</f>
        <v>5.0071412037037035</v>
      </c>
      <c r="I17" s="35">
        <f>'18 Sep'!I17+'19 Sep'!I17+'20 Sep'!I17+'21 Sep'!I17+'22 Sep'!I17+'23 Sep'!I17+'24 Sep'!I17+'25 Sep'!I17+'26 Sep'!I17+'27 Sep'!I17+'28 Sep'!I17+'29 Sep'!I17+'30 Sep'!I17+'01 Oct'!I17+'02 Oct'!I17+'03 Oct'!I17+'04 Oct'!I17+'05 Oct'!I17+'06 Oct'!I17+'07 Oct'!I17+'08 Oct'!I17+'09 Oct'!I17+'10 Oct'!I17+'24'!I17+'25'!I17+'26'!I17+'27'!I17+'28'!I17+'29'!I17+'30'!I17+'31'!I17</f>
        <v>0</v>
      </c>
      <c r="J17" s="35">
        <f>'18 Sep'!J17+'19 Sep'!J17+'20 Sep'!J17+'21 Sep'!J17+'22 Sep'!J17+'23 Sep'!J17+'24 Sep'!J17+'25 Sep'!J17+'26 Sep'!J17+'27 Sep'!J17+'28 Sep'!J17+'29 Sep'!J17+'30 Sep'!J17+'01 Oct'!J17+'02 Oct'!J17+'03 Oct'!J17+'04 Oct'!J17+'05 Oct'!J17+'06 Oct'!J17+'07 Oct'!J17+'08 Oct'!J17+'09 Oct'!J17+'10 Oct'!J17+'24'!J17+'25'!J17+'26'!J17+'27'!J17+'28'!J17+'29'!J17+'30'!J17+'31'!J17</f>
        <v>0.53900462962962947</v>
      </c>
      <c r="K17" s="35">
        <f>'18 Sep'!K17+'19 Sep'!K17+'20 Sep'!K17+'21 Sep'!K17+'22 Sep'!K17+'23 Sep'!K17+'24 Sep'!K17+'25 Sep'!K17+'26 Sep'!K17+'27 Sep'!K17+'28 Sep'!K17+'29 Sep'!K17+'30 Sep'!K17+'01 Oct'!K17+'02 Oct'!K17+'03 Oct'!K17+'04 Oct'!K17+'05 Oct'!K17+'06 Oct'!K17+'07 Oct'!K17+'08 Oct'!K17+'09 Oct'!K17+'10 Oct'!K17+'24'!K17+'25'!K17+'26'!K17+'27'!K17+'28'!K17+'29'!K17+'30'!K17+'31'!K17</f>
        <v>3.8568865740740743</v>
      </c>
      <c r="L17" s="39">
        <f>AVERAGE('18 Sep'!L17,'19 Sep'!L17,'20 Sep'!L17,'21 Sep'!L17,'22 Sep'!L17,'23 Sep'!L17,'24 Sep'!L17,'25 Sep'!L17,'26 Sep'!L17,'27 Sep'!L17,'28 Sep'!L17,'29 Sep'!L17,'30 Sep'!L17,'01 Oct'!L17,'02 Oct'!L17,'03 Oct'!L17,'04 Oct'!L17,'05 Oct'!L17,'06 Oct'!L17,'07 Oct'!L17,'08 Oct'!L17,'09 Oct'!L17,'10 Oct'!L17,'24'!L17,'25'!L17,'26'!L17,'27'!L17,'28'!L17,'29'!L17,'30'!L17,'31'!L44)</f>
        <v>1.3375289351851851E-3</v>
      </c>
      <c r="M17" s="44">
        <f>'18 Sep'!M17+'19 Sep'!M17+'20 Sep'!M17+'21 Sep'!M17+'22 Sep'!M17+'23 Sep'!M17+'24 Sep'!M17+'25 Sep'!M17+'26 Sep'!M17+'27 Sep'!M17+'28 Sep'!M17+'29 Sep'!M17+'30 Sep'!M17+'01 Oct'!M17+'02 Oct'!M17+'03 Oct'!M17+'04 Oct'!M17+'05 Oct'!M17+'06 Oct'!M17+'07 Oct'!M17+'08 Oct'!M17+'09 Oct'!M17+'10 Oct'!M17+'24'!M17+'25'!M17+'26'!M17+'27'!M17+'28'!M17+'29'!M17+'30'!M17+'31'!M17</f>
        <v>196</v>
      </c>
      <c r="N17" s="35">
        <f>'18 Sep'!N17+'19 Sep'!N17+'20 Sep'!N17+'21 Sep'!N17+'22 Sep'!N17+'23 Sep'!N17+'24 Sep'!N17+'25 Sep'!N17+'26 Sep'!N17+'27 Sep'!N17+'28 Sep'!N17+'29 Sep'!N17+'30 Sep'!N17+'01 Oct'!N17+'02 Oct'!N17+'03 Oct'!N17+'04 Oct'!N17+'05 Oct'!N17+'06 Oct'!N17+'07 Oct'!N17+'08 Oct'!N17+'09 Oct'!N17+'10 Oct'!N17+'24'!N17+'25'!N17+'26'!N17+'27'!N17+'28'!N17+'29'!N17+'30'!N17+'31'!N17</f>
        <v>0.75363425925925931</v>
      </c>
      <c r="O17" s="35">
        <f>'18 Sep'!O17+'19 Sep'!O17+'20 Sep'!O17+'21 Sep'!O17+'22 Sep'!O17+'23 Sep'!O17+'24 Sep'!O17+'25 Sep'!O17+'26 Sep'!O17+'27 Sep'!O17+'28 Sep'!O17+'29 Sep'!O17+'30 Sep'!O17+'01 Oct'!O17+'02 Oct'!O17+'03 Oct'!O17+'04 Oct'!O17+'05 Oct'!O17+'06 Oct'!O17+'07 Oct'!O17+'08 Oct'!O17+'09 Oct'!O17+'10 Oct'!O17+'24'!O17+'25'!O17+'26'!O17+'27'!O17+'28'!O17+'29'!O17+'30'!O17+'31'!O17</f>
        <v>0.17296296296296296</v>
      </c>
      <c r="P17" s="20" t="e">
        <f>AVERAGE('18 Sep'!P17,'19 Sep'!P17,'20 Sep'!P17,'21 Sep'!P17,'22 Sep'!P17,'23 Sep'!P17,'24 Sep'!P17,'25 Sep'!P17,'26 Sep'!P17,'27 Sep'!P17,'28 Sep'!P17,'29 Sep'!P17,'30 Sep'!P17,'01 Oct'!P17,'02 Oct'!P17,'03 Oct'!P17,'04 Oct'!P17,'05 Oct'!P17,'06 Oct'!P17,'07 Oct'!P17,'08 Oct'!P17,'09 Oct'!P17,'10 Oct'!P17,'24'!P17,'25'!P17,'26'!P17,'27'!P17,'28'!P17,'29'!P17,'30'!P17,'31'!P44)</f>
        <v>#DIV/0!</v>
      </c>
      <c r="Q17" s="2">
        <f>'18 Sep'!Q17+'19 Sep'!Q17+'20 Sep'!Q17+'21 Sep'!Q17+'22 Sep'!Q17+'23 Sep'!Q17+'24 Sep'!Q17+'25 Sep'!Q17+'26 Sep'!Q17+'27 Sep'!Q17+'28 Sep'!Q17+'29 Sep'!Q17+'30 Sep'!Q17+'01 Oct'!Q17+'02 Oct'!Q17+'03 Oct'!Q17+'04 Oct'!Q17+'05 Oct'!Q17+'06 Oct'!Q17+'07 Oct'!Q17+'08 Oct'!Q17+'09 Oct'!Q17+'10 Oct'!Q17+'24'!Q17+'25'!Q17+'26'!Q17+'27'!Q17+'28'!Q17+'29'!Q17+'30'!Q17+'31'!Q17</f>
        <v>2</v>
      </c>
      <c r="R17" s="2">
        <f>'18 Sep'!R17+'19 Sep'!R17+'20 Sep'!R17+'21 Sep'!R17+'22 Sep'!R17+'23 Sep'!R17+'24 Sep'!R17+'25 Sep'!R17+'26 Sep'!R17+'27 Sep'!R17+'28 Sep'!R17+'29 Sep'!R17+'30 Sep'!R17+'01 Oct'!R17+'02 Oct'!R17+'03 Oct'!R17+'04 Oct'!R17+'05 Oct'!R17+'06 Oct'!R17+'07 Oct'!R17+'08 Oct'!R17+'09 Oct'!R17+'10 Oct'!R17+'24'!R17+'25'!R17+'26'!R17+'27'!R17+'28'!R17+'29'!R17+'30'!R17+'31'!R17</f>
        <v>0</v>
      </c>
      <c r="S17" s="2">
        <f>'18 Sep'!S17+'19 Sep'!S17+'20 Sep'!S17+'21 Sep'!S17+'22 Sep'!S17+'23 Sep'!S17+'24 Sep'!S17+'25 Sep'!S17+'26 Sep'!S17+'27 Sep'!S17+'28 Sep'!S17+'29 Sep'!S17+'30 Sep'!S17+'01 Oct'!S17+'02 Oct'!S17+'03 Oct'!S17+'04 Oct'!S17+'05 Oct'!S17+'06 Oct'!S17+'07 Oct'!S17+'08 Oct'!S17+'09 Oct'!S17+'10 Oct'!S17+'24'!S17+'25'!S17+'26'!S17+'27'!S17+'28'!S17+'29'!S17+'30'!S17+'31'!S17</f>
        <v>0</v>
      </c>
      <c r="T17" s="2">
        <f>'18 Sep'!T17+'19 Sep'!T17+'20 Sep'!T17+'21 Sep'!T17+'22 Sep'!T17+'23 Sep'!T17+'24 Sep'!T17+'25 Sep'!T17+'26 Sep'!T17+'27 Sep'!T17+'28 Sep'!T17+'29 Sep'!T17+'30 Sep'!T17+'01 Oct'!T17+'02 Oct'!T17+'03 Oct'!T17+'04 Oct'!T17+'05 Oct'!T17+'06 Oct'!T17+'07 Oct'!T17+'08 Oct'!T17+'09 Oct'!T17+'10 Oct'!T17+'24'!T17+'25'!T17+'26'!T17+'27'!T17+'28'!T17+'29'!T17+'30'!T17+'31'!T17</f>
        <v>0</v>
      </c>
      <c r="U17" s="8">
        <f>'18 Sep'!U17+'19 Sep'!U17+'20 Sep'!U17+'21 Sep'!U17+'22 Sep'!U17+'23 Sep'!U17+'24 Sep'!U17+'25 Sep'!U17+'26 Sep'!U17+'27 Sep'!U17+'28 Sep'!U17+'29 Sep'!U17+'30 Sep'!U17+'01 Oct'!U17+'02 Oct'!U17+'03 Oct'!U17+'04 Oct'!U17+'05 Oct'!U17+'06 Oct'!U17+'07 Oct'!U17+'08 Oct'!U17+'09 Oct'!U17+'10 Oct'!U17+'24'!U17+'25'!U17+'26'!U17+'27'!U17+'28'!U17+'29'!U17+'30'!U17+'31'!U17</f>
        <v>13</v>
      </c>
      <c r="V17" s="2">
        <f>'18 Sep'!V17+'19 Sep'!V17+'20 Sep'!V17+'21 Sep'!V17+'22 Sep'!V17+'23 Sep'!V17+'24 Sep'!V17+'25 Sep'!V17+'26 Sep'!V17+'27 Sep'!V17+'28 Sep'!V17+'29 Sep'!V17+'30 Sep'!V17+'01 Oct'!V17+'02 Oct'!V17+'03 Oct'!V17+'04 Oct'!V17+'05 Oct'!V17+'06 Oct'!V17+'07 Oct'!V17+'08 Oct'!V17+'09 Oct'!V17+'10 Oct'!V17+'24'!V17+'25'!V17+'26'!V17+'27'!V17+'28'!V17+'29'!V17+'30'!V17+'31'!V17</f>
        <v>3</v>
      </c>
      <c r="W17" s="2">
        <f>'18 Sep'!W17+'19 Sep'!W17+'20 Sep'!W17+'21 Sep'!W17+'22 Sep'!W17+'23 Sep'!W17+'24 Sep'!W17+'25 Sep'!W17+'26 Sep'!W17+'27 Sep'!W17+'28 Sep'!W17+'29 Sep'!W17+'30 Sep'!W17+'01 Oct'!W17+'02 Oct'!W17+'03 Oct'!W17+'04 Oct'!W17+'05 Oct'!W17+'06 Oct'!W17+'07 Oct'!W17+'08 Oct'!W17+'09 Oct'!W17+'10 Oct'!W17+'24'!W17+'25'!W17+'26'!W17+'27'!W17+'28'!W17+'29'!W17+'30'!W17+'31'!W17</f>
        <v>0</v>
      </c>
      <c r="X17" s="24">
        <f>'18 Sep'!X17+'19 Sep'!X17+'20 Sep'!X17+'21 Sep'!X17+'22 Sep'!X17+'23 Sep'!X17+'24 Sep'!X17+'25 Sep'!X17+'26 Sep'!X17+'27 Sep'!X17+'28 Sep'!X17+'29 Sep'!X17+'30 Sep'!X17+'01 Oct'!X17+'02 Oct'!X17+'03 Oct'!X17+'04 Oct'!X17+'05 Oct'!X17+'06 Oct'!X17+'07 Oct'!X17+'08 Oct'!X17+'09 Oct'!X17+'10 Oct'!X17+'24'!X17+'25'!X17+'26'!X17+'27'!X17+'28'!X17+'29'!X17+'30'!X17+'31'!X17</f>
        <v>1</v>
      </c>
      <c r="Y17" s="2">
        <f>'18 Sep'!Y17+'19 Sep'!Y17+'20 Sep'!Y17+'21 Sep'!Y17+'22 Sep'!Y17+'23 Sep'!Y17+'24 Sep'!Y17+'25 Sep'!Y17+'26 Sep'!Y17+'27 Sep'!Y17+'28 Sep'!Y17+'29 Sep'!Y17+'30 Sep'!Y17+'01 Oct'!Y17+'02 Oct'!Y17+'03 Oct'!Y17+'04 Oct'!Y17+'05 Oct'!Y17+'06 Oct'!Y17+'07 Oct'!Y17+'08 Oct'!Y17+'09 Oct'!Y17+'10 Oct'!Y17+'24'!Y17+'25'!Y17+'26'!Y17+'27'!Y17+'28'!Y17+'29'!Y17+'30'!Y17+'31'!Y17</f>
        <v>1</v>
      </c>
      <c r="Z17" s="2">
        <f>'18 Sep'!Z17+'19 Sep'!Z17+'20 Sep'!Z17+'21 Sep'!Z17+'22 Sep'!Z17+'23 Sep'!Z17+'24 Sep'!Z17+'25 Sep'!Z17+'26 Sep'!Z17+'27 Sep'!Z17+'28 Sep'!Z17+'29 Sep'!Z17+'30 Sep'!Z17+'01 Oct'!Z17+'02 Oct'!Z17+'03 Oct'!Z17+'04 Oct'!Z17+'05 Oct'!Z17+'06 Oct'!Z17+'07 Oct'!Z17+'08 Oct'!Z17+'09 Oct'!Z17+'10 Oct'!Z17+'24'!Z17+'25'!Z17+'26'!Z17+'27'!Z17+'28'!Z17+'29'!Z17+'30'!Z17+'31'!Z17</f>
        <v>0</v>
      </c>
      <c r="AA17" s="7">
        <f t="shared" si="3"/>
        <v>1</v>
      </c>
      <c r="AB17" s="26">
        <f t="shared" si="4"/>
        <v>1</v>
      </c>
      <c r="AC17" s="26">
        <f t="shared" si="5"/>
        <v>0.9285714285714286</v>
      </c>
      <c r="AD17" s="34">
        <f t="shared" si="6"/>
        <v>0.12692307692307692</v>
      </c>
      <c r="AE17" s="26">
        <f t="shared" si="7"/>
        <v>1</v>
      </c>
      <c r="AF17" s="51">
        <f t="shared" si="8"/>
        <v>0.1733301369972782</v>
      </c>
      <c r="AG17">
        <f t="shared" si="9"/>
        <v>307</v>
      </c>
      <c r="AH17" t="str">
        <f t="shared" si="11"/>
        <v>5.</v>
      </c>
      <c r="AI17" t="str">
        <f t="shared" si="12"/>
        <v>07</v>
      </c>
      <c r="AM17" s="48">
        <v>0.33332175925925928</v>
      </c>
      <c r="AN17" s="49">
        <f t="shared" si="10"/>
        <v>4.3331828703703703</v>
      </c>
    </row>
    <row r="18" spans="1:40" x14ac:dyDescent="0.25">
      <c r="A18" s="4" t="s">
        <v>9</v>
      </c>
      <c r="B18" s="3" t="s">
        <v>10</v>
      </c>
      <c r="C18" s="3">
        <f>'18 Sep'!C18</f>
        <v>68223</v>
      </c>
      <c r="D18" s="5"/>
      <c r="E18" s="1" t="str">
        <f>'31'!E18</f>
        <v>mohamed abd el moanem Mohamed</v>
      </c>
      <c r="F18" s="2">
        <f t="shared" si="2"/>
        <v>13</v>
      </c>
      <c r="G18" s="38">
        <f>'18 Sep'!G18+'19 Sep'!G18+'20 Sep'!G18+'21 Sep'!G18+'22 Sep'!G18+'23 Sep'!G18+'24 Sep'!G18+'25 Sep'!G18+'26 Sep'!G18+'27 Sep'!G18+'28 Sep'!G18+'29 Sep'!G18+'30 Sep'!G18+'01 Oct'!G18+'02 Oct'!G18+'03 Oct'!G18+'04 Oct'!G18+'05 Oct'!G18+'06 Oct'!G18+'07 Oct'!G18+'08 Oct'!G18+'09 Oct'!G18+'10 Oct'!G18+'24'!G18+'25'!G18+'26'!G18+'27'!G18+'28'!G18+'29'!G18+'30'!G18+'31'!G18</f>
        <v>2716</v>
      </c>
      <c r="H18" s="35">
        <f>'18 Sep'!H18+'19 Sep'!H18+'20 Sep'!H18+'21 Sep'!H18+'22 Sep'!H18+'23 Sep'!H18+'24 Sep'!H18+'25 Sep'!H18+'26 Sep'!H18+'27 Sep'!H18+'28 Sep'!H18+'29 Sep'!H18+'30 Sep'!H18+'01 Oct'!H18+'02 Oct'!H18+'03 Oct'!H18+'04 Oct'!H18+'05 Oct'!H18+'06 Oct'!H18+'07 Oct'!H18+'08 Oct'!H18+'09 Oct'!H18+'10 Oct'!H18+'24'!H18+'25'!H18+'26'!H18+'27'!H18+'28'!H18+'29'!H18+'30'!H18+'31'!H18</f>
        <v>4.9143287037037036</v>
      </c>
      <c r="I18" s="35">
        <f>'18 Sep'!I18+'19 Sep'!I18+'20 Sep'!I18+'21 Sep'!I18+'22 Sep'!I18+'23 Sep'!I18+'24 Sep'!I18+'25 Sep'!I18+'26 Sep'!I18+'27 Sep'!I18+'28 Sep'!I18+'29 Sep'!I18+'30 Sep'!I18+'01 Oct'!I18+'02 Oct'!I18+'03 Oct'!I18+'04 Oct'!I18+'05 Oct'!I18+'06 Oct'!I18+'07 Oct'!I18+'08 Oct'!I18+'09 Oct'!I18+'10 Oct'!I18+'24'!I18+'25'!I18+'26'!I18+'27'!I18+'28'!I18+'29'!I18+'30'!I18+'31'!I18</f>
        <v>6.9444444444444444E-5</v>
      </c>
      <c r="J18" s="35">
        <f>'18 Sep'!J18+'19 Sep'!J18+'20 Sep'!J18+'21 Sep'!J18+'22 Sep'!J18+'23 Sep'!J18+'24 Sep'!J18+'25 Sep'!J18+'26 Sep'!J18+'27 Sep'!J18+'28 Sep'!J18+'29 Sep'!J18+'30 Sep'!J18+'01 Oct'!J18+'02 Oct'!J18+'03 Oct'!J18+'04 Oct'!J18+'05 Oct'!J18+'06 Oct'!J18+'07 Oct'!J18+'08 Oct'!J18+'09 Oct'!J18+'10 Oct'!J18+'24'!J18+'25'!J18+'26'!J18+'27'!J18+'28'!J18+'29'!J18+'30'!J18+'31'!J18</f>
        <v>0.56813657407407403</v>
      </c>
      <c r="K18" s="35">
        <f>'18 Sep'!K18+'19 Sep'!K18+'20 Sep'!K18+'21 Sep'!K18+'22 Sep'!K18+'23 Sep'!K18+'24 Sep'!K18+'25 Sep'!K18+'26 Sep'!K18+'27 Sep'!K18+'28 Sep'!K18+'29 Sep'!K18+'30 Sep'!K18+'01 Oct'!K18+'02 Oct'!K18+'03 Oct'!K18+'04 Oct'!K18+'05 Oct'!K18+'06 Oct'!K18+'07 Oct'!K18+'08 Oct'!K18+'09 Oct'!K18+'10 Oct'!K18+'24'!K18+'25'!K18+'26'!K18+'27'!K18+'28'!K18+'29'!K18+'30'!K18+'31'!K18</f>
        <v>3.1909722222222219</v>
      </c>
      <c r="L18" s="39">
        <f>AVERAGE('18 Sep'!L18,'19 Sep'!L18,'20 Sep'!L18,'21 Sep'!L18,'22 Sep'!L18,'23 Sep'!L18,'24 Sep'!L18,'25 Sep'!L18,'26 Sep'!L18,'27 Sep'!L18,'28 Sep'!L18,'29 Sep'!L18,'30 Sep'!L18,'01 Oct'!L18,'02 Oct'!L18,'03 Oct'!L18,'04 Oct'!L18,'05 Oct'!L18,'06 Oct'!L18,'07 Oct'!L18,'08 Oct'!L18,'09 Oct'!L18,'10 Oct'!L18,'24'!L18,'25'!L18,'26'!L18,'27'!L18,'28'!L18,'29'!L18,'30'!L18,'31'!L45)</f>
        <v>1.1955337690631809E-3</v>
      </c>
      <c r="M18" s="38">
        <f>'18 Sep'!M18+'19 Sep'!M18+'20 Sep'!M18+'21 Sep'!M18+'22 Sep'!M18+'23 Sep'!M18+'24 Sep'!M18+'25 Sep'!M18+'26 Sep'!M18+'27 Sep'!M18+'28 Sep'!M18+'29 Sep'!M18+'30 Sep'!M18+'01 Oct'!M18+'02 Oct'!M18+'03 Oct'!M18+'04 Oct'!M18+'05 Oct'!M18+'06 Oct'!M18+'07 Oct'!M18+'08 Oct'!M18+'09 Oct'!M18+'10 Oct'!M18+'24'!M18+'25'!M18+'26'!M18+'27'!M18+'28'!M18+'29'!M18+'30'!M18+'31'!M18</f>
        <v>142</v>
      </c>
      <c r="N18" s="35">
        <f>'18 Sep'!N18+'19 Sep'!N18+'20 Sep'!N18+'21 Sep'!N18+'22 Sep'!N18+'23 Sep'!N18+'24 Sep'!N18+'25 Sep'!N18+'26 Sep'!N18+'27 Sep'!N18+'28 Sep'!N18+'29 Sep'!N18+'30 Sep'!N18+'01 Oct'!N18+'02 Oct'!N18+'03 Oct'!N18+'04 Oct'!N18+'05 Oct'!N18+'06 Oct'!N18+'07 Oct'!N18+'08 Oct'!N18+'09 Oct'!N18+'10 Oct'!N18+'24'!N18+'25'!N18+'26'!N18+'27'!N18+'28'!N18+'29'!N18+'30'!N18+'31'!N18</f>
        <v>1.3233796296296296</v>
      </c>
      <c r="O18" s="35">
        <f>'18 Sep'!O18+'19 Sep'!O18+'20 Sep'!O18+'21 Sep'!O18+'22 Sep'!O18+'23 Sep'!O18+'24 Sep'!O18+'25 Sep'!O18+'26 Sep'!O18+'27 Sep'!O18+'28 Sep'!O18+'29 Sep'!O18+'30 Sep'!O18+'01 Oct'!O18+'02 Oct'!O18+'03 Oct'!O18+'04 Oct'!O18+'05 Oct'!O18+'06 Oct'!O18+'07 Oct'!O18+'08 Oct'!O18+'09 Oct'!O18+'10 Oct'!O18+'24'!O18+'25'!O18+'26'!O18+'27'!O18+'28'!O18+'29'!O18+'30'!O18+'31'!O18</f>
        <v>0.15531249999999999</v>
      </c>
      <c r="P18" s="20" t="e">
        <f>AVERAGE('18 Sep'!P18,'19 Sep'!P18,'20 Sep'!P18,'21 Sep'!P18,'22 Sep'!P18,'23 Sep'!P18,'24 Sep'!P18,'25 Sep'!P18,'26 Sep'!P18,'27 Sep'!P18,'28 Sep'!P18,'29 Sep'!P18,'30 Sep'!P18,'01 Oct'!P18,'02 Oct'!P18,'03 Oct'!P18,'04 Oct'!P18,'05 Oct'!P18,'06 Oct'!P18,'07 Oct'!P18,'08 Oct'!P18,'09 Oct'!P18,'10 Oct'!P18,'24'!P18,'25'!P18,'26'!P18,'27'!P18,'28'!P18,'29'!P18,'30'!P18,'31'!P45)</f>
        <v>#DIV/0!</v>
      </c>
      <c r="Q18" s="2">
        <f>'18 Sep'!Q18+'19 Sep'!Q18+'20 Sep'!Q18+'21 Sep'!Q18+'22 Sep'!Q18+'23 Sep'!Q18+'24 Sep'!Q18+'25 Sep'!Q18+'26 Sep'!Q18+'27 Sep'!Q18+'28 Sep'!Q18+'29 Sep'!Q18+'30 Sep'!Q18+'01 Oct'!Q18+'02 Oct'!Q18+'03 Oct'!Q18+'04 Oct'!Q18+'05 Oct'!Q18+'06 Oct'!Q18+'07 Oct'!Q18+'08 Oct'!Q18+'09 Oct'!Q18+'10 Oct'!Q18+'24'!Q18+'25'!Q18+'26'!Q18+'27'!Q18+'28'!Q18+'29'!Q18+'30'!Q18+'31'!Q18</f>
        <v>2</v>
      </c>
      <c r="R18" s="2">
        <f>'18 Sep'!R18+'19 Sep'!R18+'20 Sep'!R18+'21 Sep'!R18+'22 Sep'!R18+'23 Sep'!R18+'24 Sep'!R18+'25 Sep'!R18+'26 Sep'!R18+'27 Sep'!R18+'28 Sep'!R18+'29 Sep'!R18+'30 Sep'!R18+'01 Oct'!R18+'02 Oct'!R18+'03 Oct'!R18+'04 Oct'!R18+'05 Oct'!R18+'06 Oct'!R18+'07 Oct'!R18+'08 Oct'!R18+'09 Oct'!R18+'10 Oct'!R18+'24'!R18+'25'!R18+'26'!R18+'27'!R18+'28'!R18+'29'!R18+'30'!R18+'31'!R18</f>
        <v>0</v>
      </c>
      <c r="S18" s="2">
        <f>'18 Sep'!S18+'19 Sep'!S18+'20 Sep'!S18+'21 Sep'!S18+'22 Sep'!S18+'23 Sep'!S18+'24 Sep'!S18+'25 Sep'!S18+'26 Sep'!S18+'27 Sep'!S18+'28 Sep'!S18+'29 Sep'!S18+'30 Sep'!S18+'01 Oct'!S18+'02 Oct'!S18+'03 Oct'!S18+'04 Oct'!S18+'05 Oct'!S18+'06 Oct'!S18+'07 Oct'!S18+'08 Oct'!S18+'09 Oct'!S18+'10 Oct'!S18+'24'!S18+'25'!S18+'26'!S18+'27'!S18+'28'!S18+'29'!S18+'30'!S18+'31'!S18</f>
        <v>0</v>
      </c>
      <c r="T18" s="2">
        <f>'18 Sep'!T18+'19 Sep'!T18+'20 Sep'!T18+'21 Sep'!T18+'22 Sep'!T18+'23 Sep'!T18+'24 Sep'!T18+'25 Sep'!T18+'26 Sep'!T18+'27 Sep'!T18+'28 Sep'!T18+'29 Sep'!T18+'30 Sep'!T18+'01 Oct'!T18+'02 Oct'!T18+'03 Oct'!T18+'04 Oct'!T18+'05 Oct'!T18+'06 Oct'!T18+'07 Oct'!T18+'08 Oct'!T18+'09 Oct'!T18+'10 Oct'!T18+'24'!T18+'25'!T18+'26'!T18+'27'!T18+'28'!T18+'29'!T18+'30'!T18+'31'!T18</f>
        <v>0</v>
      </c>
      <c r="U18" s="8">
        <f>'18 Sep'!U18+'19 Sep'!U18+'20 Sep'!U18+'21 Sep'!U18+'22 Sep'!U18+'23 Sep'!U18+'24 Sep'!U18+'25 Sep'!U18+'26 Sep'!U18+'27 Sep'!U18+'28 Sep'!U18+'29 Sep'!U18+'30 Sep'!U18+'01 Oct'!U18+'02 Oct'!U18+'03 Oct'!U18+'04 Oct'!U18+'05 Oct'!U18+'06 Oct'!U18+'07 Oct'!U18+'08 Oct'!U18+'09 Oct'!U18+'10 Oct'!U18+'24'!U18+'25'!U18+'26'!U18+'27'!U18+'28'!U18+'29'!U18+'30'!U18+'31'!U18</f>
        <v>13</v>
      </c>
      <c r="V18" s="2">
        <f>'18 Sep'!V18+'19 Sep'!V18+'20 Sep'!V18+'21 Sep'!V18+'22 Sep'!V18+'23 Sep'!V18+'24 Sep'!V18+'25 Sep'!V18+'26 Sep'!V18+'27 Sep'!V18+'28 Sep'!V18+'29 Sep'!V18+'30 Sep'!V18+'01 Oct'!V18+'02 Oct'!V18+'03 Oct'!V18+'04 Oct'!V18+'05 Oct'!V18+'06 Oct'!V18+'07 Oct'!V18+'08 Oct'!V18+'09 Oct'!V18+'10 Oct'!V18+'24'!V18+'25'!V18+'26'!V18+'27'!V18+'28'!V18+'29'!V18+'30'!V18+'31'!V18</f>
        <v>3</v>
      </c>
      <c r="W18" s="2">
        <f>'18 Sep'!W18+'19 Sep'!W18+'20 Sep'!W18+'21 Sep'!W18+'22 Sep'!W18+'23 Sep'!W18+'24 Sep'!W18+'25 Sep'!W18+'26 Sep'!W18+'27 Sep'!W18+'28 Sep'!W18+'29 Sep'!W18+'30 Sep'!W18+'01 Oct'!W18+'02 Oct'!W18+'03 Oct'!W18+'04 Oct'!W18+'05 Oct'!W18+'06 Oct'!W18+'07 Oct'!W18+'08 Oct'!W18+'09 Oct'!W18+'10 Oct'!W18+'24'!W18+'25'!W18+'26'!W18+'27'!W18+'28'!W18+'29'!W18+'30'!W18+'31'!W18</f>
        <v>0</v>
      </c>
      <c r="X18" s="24">
        <f>'18 Sep'!X18+'19 Sep'!X18+'20 Sep'!X18+'21 Sep'!X18+'22 Sep'!X18+'23 Sep'!X18+'24 Sep'!X18+'25 Sep'!X18+'26 Sep'!X18+'27 Sep'!X18+'28 Sep'!X18+'29 Sep'!X18+'30 Sep'!X18+'01 Oct'!X18+'02 Oct'!X18+'03 Oct'!X18+'04 Oct'!X18+'05 Oct'!X18+'06 Oct'!X18+'07 Oct'!X18+'08 Oct'!X18+'09 Oct'!X18+'10 Oct'!X18+'24'!X18+'25'!X18+'26'!X18+'27'!X18+'28'!X18+'29'!X18+'30'!X18+'31'!X18</f>
        <v>0</v>
      </c>
      <c r="Y18" s="2">
        <f>'18 Sep'!Y18+'19 Sep'!Y18+'20 Sep'!Y18+'21 Sep'!Y18+'22 Sep'!Y18+'23 Sep'!Y18+'24 Sep'!Y18+'25 Sep'!Y18+'26 Sep'!Y18+'27 Sep'!Y18+'28 Sep'!Y18+'29 Sep'!Y18+'30 Sep'!Y18+'01 Oct'!Y18+'02 Oct'!Y18+'03 Oct'!Y18+'04 Oct'!Y18+'05 Oct'!Y18+'06 Oct'!Y18+'07 Oct'!Y18+'08 Oct'!Y18+'09 Oct'!Y18+'10 Oct'!Y18+'24'!Y18+'25'!Y18+'26'!Y18+'27'!Y18+'28'!Y18+'29'!Y18+'30'!Y18+'31'!Y18</f>
        <v>1</v>
      </c>
      <c r="Z18" s="2">
        <f>'18 Sep'!Z18+'19 Sep'!Z18+'20 Sep'!Z18+'21 Sep'!Z18+'22 Sep'!Z18+'23 Sep'!Z18+'24 Sep'!Z18+'25 Sep'!Z18+'26 Sep'!Z18+'27 Sep'!Z18+'28 Sep'!Z18+'29 Sep'!Z18+'30 Sep'!Z18+'01 Oct'!Z18+'02 Oct'!Z18+'03 Oct'!Z18+'04 Oct'!Z18+'05 Oct'!Z18+'06 Oct'!Z18+'07 Oct'!Z18+'08 Oct'!Z18+'09 Oct'!Z18+'10 Oct'!Z18+'24'!Z18+'25'!Z18+'26'!Z18+'27'!Z18+'28'!Z18+'29'!Z18+'30'!Z18+'31'!Z18</f>
        <v>0</v>
      </c>
      <c r="AA18" s="7">
        <f t="shared" si="3"/>
        <v>1</v>
      </c>
      <c r="AB18" s="26">
        <f t="shared" si="4"/>
        <v>1</v>
      </c>
      <c r="AC18" s="26">
        <f t="shared" si="5"/>
        <v>1</v>
      </c>
      <c r="AD18" s="34">
        <f t="shared" si="6"/>
        <v>0.12692307692307692</v>
      </c>
      <c r="AE18" s="26">
        <f t="shared" si="7"/>
        <v>1</v>
      </c>
      <c r="AF18" s="51">
        <f t="shared" si="8"/>
        <v>0.17011728505530371</v>
      </c>
      <c r="AG18">
        <f t="shared" si="9"/>
        <v>254</v>
      </c>
      <c r="AH18" t="str">
        <f t="shared" si="11"/>
        <v>4.</v>
      </c>
      <c r="AI18" t="str">
        <f t="shared" si="12"/>
        <v>14</v>
      </c>
      <c r="AM18" s="48">
        <v>0.33332175925925928</v>
      </c>
      <c r="AN18" s="49">
        <f t="shared" si="10"/>
        <v>4.3331828703703703</v>
      </c>
    </row>
    <row r="19" spans="1:40" x14ac:dyDescent="0.25">
      <c r="A19" s="4" t="s">
        <v>9</v>
      </c>
      <c r="B19" s="3" t="s">
        <v>10</v>
      </c>
      <c r="C19" s="3">
        <f>'18 Sep'!C19</f>
        <v>69125</v>
      </c>
      <c r="D19" s="5"/>
      <c r="E19" s="1" t="str">
        <f>'31'!E19</f>
        <v>Mohamed Adel Fahmy Ahmed</v>
      </c>
      <c r="F19" s="2">
        <f t="shared" si="2"/>
        <v>12</v>
      </c>
      <c r="G19" s="38">
        <f>'18 Sep'!G19+'19 Sep'!G19+'20 Sep'!G19+'21 Sep'!G19+'22 Sep'!G19+'23 Sep'!G19+'24 Sep'!G19+'25 Sep'!G19+'26 Sep'!G19+'27 Sep'!G19+'28 Sep'!G19+'29 Sep'!G19+'30 Sep'!G19+'01 Oct'!G19+'02 Oct'!G19+'03 Oct'!G19+'04 Oct'!G19+'05 Oct'!G19+'06 Oct'!G19+'07 Oct'!G19+'08 Oct'!G19+'09 Oct'!G19+'10 Oct'!G19+'24'!G19+'25'!G19+'26'!G19+'27'!G19+'28'!G19+'29'!G19+'30'!G19+'31'!G19</f>
        <v>3003</v>
      </c>
      <c r="H19" s="35">
        <f>'18 Sep'!H19+'19 Sep'!H19+'20 Sep'!H19+'21 Sep'!H19+'22 Sep'!H19+'23 Sep'!H19+'24 Sep'!H19+'25 Sep'!H19+'26 Sep'!H19+'27 Sep'!H19+'28 Sep'!H19+'29 Sep'!H19+'30 Sep'!H19+'01 Oct'!H19+'02 Oct'!H19+'03 Oct'!H19+'04 Oct'!H19+'05 Oct'!H19+'06 Oct'!H19+'07 Oct'!H19+'08 Oct'!H19+'09 Oct'!H19+'10 Oct'!H19+'24'!H19+'25'!H19+'26'!H19+'27'!H19+'28'!H19+'29'!H19+'30'!H19+'31'!H19</f>
        <v>4.3859953703703702</v>
      </c>
      <c r="I19" s="35">
        <f>'18 Sep'!I19+'19 Sep'!I19+'20 Sep'!I19+'21 Sep'!I19+'22 Sep'!I19+'23 Sep'!I19+'24 Sep'!I19+'25 Sep'!I19+'26 Sep'!I19+'27 Sep'!I19+'28 Sep'!I19+'29 Sep'!I19+'30 Sep'!I19+'01 Oct'!I19+'02 Oct'!I19+'03 Oct'!I19+'04 Oct'!I19+'05 Oct'!I19+'06 Oct'!I19+'07 Oct'!I19+'08 Oct'!I19+'09 Oct'!I19+'10 Oct'!I19+'24'!I19+'25'!I19+'26'!I19+'27'!I19+'28'!I19+'29'!I19+'30'!I19+'31'!I19</f>
        <v>0</v>
      </c>
      <c r="J19" s="35">
        <f>'18 Sep'!J19+'19 Sep'!J19+'20 Sep'!J19+'21 Sep'!J19+'22 Sep'!J19+'23 Sep'!J19+'24 Sep'!J19+'25 Sep'!J19+'26 Sep'!J19+'27 Sep'!J19+'28 Sep'!J19+'29 Sep'!J19+'30 Sep'!J19+'01 Oct'!J19+'02 Oct'!J19+'03 Oct'!J19+'04 Oct'!J19+'05 Oct'!J19+'06 Oct'!J19+'07 Oct'!J19+'08 Oct'!J19+'09 Oct'!J19+'10 Oct'!J19+'24'!J19+'25'!J19+'26'!J19+'27'!J19+'28'!J19+'29'!J19+'30'!J19+'31'!J19</f>
        <v>0.54754629629629636</v>
      </c>
      <c r="K19" s="35">
        <f>'18 Sep'!K19+'19 Sep'!K19+'20 Sep'!K19+'21 Sep'!K19+'22 Sep'!K19+'23 Sep'!K19+'24 Sep'!K19+'25 Sep'!K19+'26 Sep'!K19+'27 Sep'!K19+'28 Sep'!K19+'29 Sep'!K19+'30 Sep'!K19+'01 Oct'!K19+'02 Oct'!K19+'03 Oct'!K19+'04 Oct'!K19+'05 Oct'!K19+'06 Oct'!K19+'07 Oct'!K19+'08 Oct'!K19+'09 Oct'!K19+'10 Oct'!K19+'24'!K19+'25'!K19+'26'!K19+'27'!K19+'28'!K19+'29'!K19+'30'!K19+'31'!K19</f>
        <v>3.4767129629629627</v>
      </c>
      <c r="L19" s="39">
        <f>AVERAGE('18 Sep'!L19,'19 Sep'!L19,'20 Sep'!L19,'21 Sep'!L19,'22 Sep'!L19,'23 Sep'!L19,'24 Sep'!L19,'25 Sep'!L19,'26 Sep'!L19,'27 Sep'!L19,'28 Sep'!L19,'29 Sep'!L19,'30 Sep'!L19,'01 Oct'!L19,'02 Oct'!L19,'03 Oct'!L19,'04 Oct'!L19,'05 Oct'!L19,'06 Oct'!L19,'07 Oct'!L19,'08 Oct'!L19,'09 Oct'!L19,'10 Oct'!L19,'24'!L19,'25'!L19,'26'!L19,'27'!L19,'28'!L19,'29'!L19,'30'!L19,'31'!L46)</f>
        <v>1.2022569444444444E-3</v>
      </c>
      <c r="M19" s="38">
        <f>'18 Sep'!M19+'19 Sep'!M19+'20 Sep'!M19+'21 Sep'!M19+'22 Sep'!M19+'23 Sep'!M19+'24 Sep'!M19+'25 Sep'!M19+'26 Sep'!M19+'27 Sep'!M19+'28 Sep'!M19+'29 Sep'!M19+'30 Sep'!M19+'01 Oct'!M19+'02 Oct'!M19+'03 Oct'!M19+'04 Oct'!M19+'05 Oct'!M19+'06 Oct'!M19+'07 Oct'!M19+'08 Oct'!M19+'09 Oct'!M19+'10 Oct'!M19+'24'!M19+'25'!M19+'26'!M19+'27'!M19+'28'!M19+'29'!M19+'30'!M19+'31'!M19</f>
        <v>124</v>
      </c>
      <c r="N19" s="35">
        <f>'18 Sep'!N19+'19 Sep'!N19+'20 Sep'!N19+'21 Sep'!N19+'22 Sep'!N19+'23 Sep'!N19+'24 Sep'!N19+'25 Sep'!N19+'26 Sep'!N19+'27 Sep'!N19+'28 Sep'!N19+'29 Sep'!N19+'30 Sep'!N19+'01 Oct'!N19+'02 Oct'!N19+'03 Oct'!N19+'04 Oct'!N19+'05 Oct'!N19+'06 Oct'!N19+'07 Oct'!N19+'08 Oct'!N19+'09 Oct'!N19+'10 Oct'!N19+'24'!N19+'25'!N19+'26'!N19+'27'!N19+'28'!N19+'29'!N19+'30'!N19+'31'!N19</f>
        <v>0.51052083333333342</v>
      </c>
      <c r="O19" s="35">
        <f>'18 Sep'!O19+'19 Sep'!O19+'20 Sep'!O19+'21 Sep'!O19+'22 Sep'!O19+'23 Sep'!O19+'24 Sep'!O19+'25 Sep'!O19+'26 Sep'!O19+'27 Sep'!O19+'28 Sep'!O19+'29 Sep'!O19+'30 Sep'!O19+'01 Oct'!O19+'02 Oct'!O19+'03 Oct'!O19+'04 Oct'!O19+'05 Oct'!O19+'06 Oct'!O19+'07 Oct'!O19+'08 Oct'!O19+'09 Oct'!O19+'10 Oct'!O19+'24'!O19+'25'!O19+'26'!O19+'27'!O19+'28'!O19+'29'!O19+'30'!O19+'31'!O19</f>
        <v>0.1708564814814815</v>
      </c>
      <c r="P19" s="20" t="e">
        <f>AVERAGE('18 Sep'!P19,'19 Sep'!P19,'20 Sep'!P19,'21 Sep'!P19,'22 Sep'!P19,'23 Sep'!P19,'24 Sep'!P19,'25 Sep'!P19,'26 Sep'!P19,'27 Sep'!P19,'28 Sep'!P19,'29 Sep'!P19,'30 Sep'!P19,'01 Oct'!P19,'02 Oct'!P19,'03 Oct'!P19,'04 Oct'!P19,'05 Oct'!P19,'06 Oct'!P19,'07 Oct'!P19,'08 Oct'!P19,'09 Oct'!P19,'10 Oct'!P19,'24'!P19,'25'!P19,'26'!P19,'27'!P19,'28'!P19,'29'!P19,'30'!P19,'31'!P46)</f>
        <v>#DIV/0!</v>
      </c>
      <c r="Q19" s="2">
        <f>'18 Sep'!Q19+'19 Sep'!Q19+'20 Sep'!Q19+'21 Sep'!Q19+'22 Sep'!Q19+'23 Sep'!Q19+'24 Sep'!Q19+'25 Sep'!Q19+'26 Sep'!Q19+'27 Sep'!Q19+'28 Sep'!Q19+'29 Sep'!Q19+'30 Sep'!Q19+'01 Oct'!Q19+'02 Oct'!Q19+'03 Oct'!Q19+'04 Oct'!Q19+'05 Oct'!Q19+'06 Oct'!Q19+'07 Oct'!Q19+'08 Oct'!Q19+'09 Oct'!Q19+'10 Oct'!Q19+'24'!Q19+'25'!Q19+'26'!Q19+'27'!Q19+'28'!Q19+'29'!Q19+'30'!Q19+'31'!Q19</f>
        <v>1</v>
      </c>
      <c r="R19" s="2">
        <f>'18 Sep'!R19+'19 Sep'!R19+'20 Sep'!R19+'21 Sep'!R19+'22 Sep'!R19+'23 Sep'!R19+'24 Sep'!R19+'25 Sep'!R19+'26 Sep'!R19+'27 Sep'!R19+'28 Sep'!R19+'29 Sep'!R19+'30 Sep'!R19+'01 Oct'!R19+'02 Oct'!R19+'03 Oct'!R19+'04 Oct'!R19+'05 Oct'!R19+'06 Oct'!R19+'07 Oct'!R19+'08 Oct'!R19+'09 Oct'!R19+'10 Oct'!R19+'24'!R19+'25'!R19+'26'!R19+'27'!R19+'28'!R19+'29'!R19+'30'!R19+'31'!R19</f>
        <v>0</v>
      </c>
      <c r="S19" s="2">
        <f>'18 Sep'!S19+'19 Sep'!S19+'20 Sep'!S19+'21 Sep'!S19+'22 Sep'!S19+'23 Sep'!S19+'24 Sep'!S19+'25 Sep'!S19+'26 Sep'!S19+'27 Sep'!S19+'28 Sep'!S19+'29 Sep'!S19+'30 Sep'!S19+'01 Oct'!S19+'02 Oct'!S19+'03 Oct'!S19+'04 Oct'!S19+'05 Oct'!S19+'06 Oct'!S19+'07 Oct'!S19+'08 Oct'!S19+'09 Oct'!S19+'10 Oct'!S19+'24'!S19+'25'!S19+'26'!S19+'27'!S19+'28'!S19+'29'!S19+'30'!S19+'31'!S19</f>
        <v>0</v>
      </c>
      <c r="T19" s="2">
        <f>'18 Sep'!T19+'19 Sep'!T19+'20 Sep'!T19+'21 Sep'!T19+'22 Sep'!T19+'23 Sep'!T19+'24 Sep'!T19+'25 Sep'!T19+'26 Sep'!T19+'27 Sep'!T19+'28 Sep'!T19+'29 Sep'!T19+'30 Sep'!T19+'01 Oct'!T19+'02 Oct'!T19+'03 Oct'!T19+'04 Oct'!T19+'05 Oct'!T19+'06 Oct'!T19+'07 Oct'!T19+'08 Oct'!T19+'09 Oct'!T19+'10 Oct'!T19+'24'!T19+'25'!T19+'26'!T19+'27'!T19+'28'!T19+'29'!T19+'30'!T19+'31'!T19</f>
        <v>0</v>
      </c>
      <c r="U19" s="8">
        <f>'18 Sep'!U19+'19 Sep'!U19+'20 Sep'!U19+'21 Sep'!U19+'22 Sep'!U19+'23 Sep'!U19+'24 Sep'!U19+'25 Sep'!U19+'26 Sep'!U19+'27 Sep'!U19+'28 Sep'!U19+'29 Sep'!U19+'30 Sep'!U19+'01 Oct'!U19+'02 Oct'!U19+'03 Oct'!U19+'04 Oct'!U19+'05 Oct'!U19+'06 Oct'!U19+'07 Oct'!U19+'08 Oct'!U19+'09 Oct'!U19+'10 Oct'!U19+'24'!U19+'25'!U19+'26'!U19+'27'!U19+'28'!U19+'29'!U19+'30'!U19+'31'!U19</f>
        <v>12</v>
      </c>
      <c r="V19" s="2">
        <f>'18 Sep'!V19+'19 Sep'!V19+'20 Sep'!V19+'21 Sep'!V19+'22 Sep'!V19+'23 Sep'!V19+'24 Sep'!V19+'25 Sep'!V19+'26 Sep'!V19+'27 Sep'!V19+'28 Sep'!V19+'29 Sep'!V19+'30 Sep'!V19+'01 Oct'!V19+'02 Oct'!V19+'03 Oct'!V19+'04 Oct'!V19+'05 Oct'!V19+'06 Oct'!V19+'07 Oct'!V19+'08 Oct'!V19+'09 Oct'!V19+'10 Oct'!V19+'24'!V19+'25'!V19+'26'!V19+'27'!V19+'28'!V19+'29'!V19+'30'!V19+'31'!V19</f>
        <v>4</v>
      </c>
      <c r="W19" s="2">
        <f>'18 Sep'!W19+'19 Sep'!W19+'20 Sep'!W19+'21 Sep'!W19+'22 Sep'!W19+'23 Sep'!W19+'24 Sep'!W19+'25 Sep'!W19+'26 Sep'!W19+'27 Sep'!W19+'28 Sep'!W19+'29 Sep'!W19+'30 Sep'!W19+'01 Oct'!W19+'02 Oct'!W19+'03 Oct'!W19+'04 Oct'!W19+'05 Oct'!W19+'06 Oct'!W19+'07 Oct'!W19+'08 Oct'!W19+'09 Oct'!W19+'10 Oct'!W19+'24'!W19+'25'!W19+'26'!W19+'27'!W19+'28'!W19+'29'!W19+'30'!W19+'31'!W19</f>
        <v>0</v>
      </c>
      <c r="X19" s="24">
        <f>'18 Sep'!X19+'19 Sep'!X19+'20 Sep'!X19+'21 Sep'!X19+'22 Sep'!X19+'23 Sep'!X19+'24 Sep'!X19+'25 Sep'!X19+'26 Sep'!X19+'27 Sep'!X19+'28 Sep'!X19+'29 Sep'!X19+'30 Sep'!X19+'01 Oct'!X19+'02 Oct'!X19+'03 Oct'!X19+'04 Oct'!X19+'05 Oct'!X19+'06 Oct'!X19+'07 Oct'!X19+'08 Oct'!X19+'09 Oct'!X19+'10 Oct'!X19+'24'!X19+'25'!X19+'26'!X19+'27'!X19+'28'!X19+'29'!X19+'30'!X19+'31'!X19</f>
        <v>0</v>
      </c>
      <c r="Y19" s="2">
        <f>'18 Sep'!Y19+'19 Sep'!Y19+'20 Sep'!Y19+'21 Sep'!Y19+'22 Sep'!Y19+'23 Sep'!Y19+'24 Sep'!Y19+'25 Sep'!Y19+'26 Sep'!Y19+'27 Sep'!Y19+'28 Sep'!Y19+'29 Sep'!Y19+'30 Sep'!Y19+'01 Oct'!Y19+'02 Oct'!Y19+'03 Oct'!Y19+'04 Oct'!Y19+'05 Oct'!Y19+'06 Oct'!Y19+'07 Oct'!Y19+'08 Oct'!Y19+'09 Oct'!Y19+'10 Oct'!Y19+'24'!Y19+'25'!Y19+'26'!Y19+'27'!Y19+'28'!Y19+'29'!Y19+'30'!Y19+'31'!Y19</f>
        <v>1</v>
      </c>
      <c r="Z19" s="2">
        <f>'18 Sep'!Z19+'19 Sep'!Z19+'20 Sep'!Z19+'21 Sep'!Z19+'22 Sep'!Z19+'23 Sep'!Z19+'24 Sep'!Z19+'25 Sep'!Z19+'26 Sep'!Z19+'27 Sep'!Z19+'28 Sep'!Z19+'29 Sep'!Z19+'30 Sep'!Z19+'01 Oct'!Z19+'02 Oct'!Z19+'03 Oct'!Z19+'04 Oct'!Z19+'05 Oct'!Z19+'06 Oct'!Z19+'07 Oct'!Z19+'08 Oct'!Z19+'09 Oct'!Z19+'10 Oct'!Z19+'24'!Z19+'25'!Z19+'26'!Z19+'27'!Z19+'28'!Z19+'29'!Z19+'30'!Z19+'31'!Z19</f>
        <v>0</v>
      </c>
      <c r="AA19" s="7">
        <f t="shared" si="3"/>
        <v>1</v>
      </c>
      <c r="AB19" s="26">
        <f t="shared" si="4"/>
        <v>1</v>
      </c>
      <c r="AC19" s="26">
        <f t="shared" si="5"/>
        <v>1</v>
      </c>
      <c r="AD19" s="34">
        <f t="shared" si="6"/>
        <v>0.13749999999999998</v>
      </c>
      <c r="AE19" s="26">
        <f t="shared" si="7"/>
        <v>1</v>
      </c>
      <c r="AF19" s="51">
        <f t="shared" si="8"/>
        <v>0.16448053751866382</v>
      </c>
      <c r="AG19">
        <f t="shared" si="9"/>
        <v>325</v>
      </c>
      <c r="AH19" t="str">
        <f t="shared" si="11"/>
        <v>4.</v>
      </c>
      <c r="AI19" t="str">
        <f t="shared" si="12"/>
        <v>85</v>
      </c>
      <c r="AM19" s="48">
        <v>0.33332175925925928</v>
      </c>
      <c r="AN19" s="49">
        <f t="shared" si="10"/>
        <v>3.9998611111111115</v>
      </c>
    </row>
    <row r="20" spans="1:40" x14ac:dyDescent="0.25">
      <c r="A20" s="4" t="s">
        <v>9</v>
      </c>
      <c r="B20" s="3" t="s">
        <v>10</v>
      </c>
      <c r="C20" s="3">
        <f>'18 Sep'!C20</f>
        <v>69196</v>
      </c>
      <c r="D20" s="5"/>
      <c r="E20" s="1" t="str">
        <f>'31'!E20</f>
        <v>Mohamed Adel Mohamed</v>
      </c>
      <c r="F20" s="2">
        <f t="shared" si="2"/>
        <v>13</v>
      </c>
      <c r="G20" s="38">
        <f>'18 Sep'!G20+'19 Sep'!G20+'20 Sep'!G20+'21 Sep'!G20+'22 Sep'!G20+'23 Sep'!G20+'24 Sep'!G20+'25 Sep'!G20+'26 Sep'!G20+'27 Sep'!G20+'28 Sep'!G20+'29 Sep'!G20+'30 Sep'!G20+'01 Oct'!G20+'02 Oct'!G20+'03 Oct'!G20+'04 Oct'!G20+'05 Oct'!G20+'06 Oct'!G20+'07 Oct'!G20+'08 Oct'!G20+'09 Oct'!G20+'10 Oct'!G20+'24'!G20+'25'!G20+'26'!G20+'27'!G20+'28'!G20+'29'!G20+'30'!G20+'31'!G20</f>
        <v>2262</v>
      </c>
      <c r="H20" s="35">
        <f>'18 Sep'!H20+'19 Sep'!H20+'20 Sep'!H20+'21 Sep'!H20+'22 Sep'!H20+'23 Sep'!H20+'24 Sep'!H20+'25 Sep'!H20+'26 Sep'!H20+'27 Sep'!H20+'28 Sep'!H20+'29 Sep'!H20+'30 Sep'!H20+'01 Oct'!H20+'02 Oct'!H20+'03 Oct'!H20+'04 Oct'!H20+'05 Oct'!H20+'06 Oct'!H20+'07 Oct'!H20+'08 Oct'!H20+'09 Oct'!H20+'10 Oct'!H20+'24'!H20+'25'!H20+'26'!H20+'27'!H20+'28'!H20+'29'!H20+'30'!H20+'31'!H20</f>
        <v>4.4105902777777777</v>
      </c>
      <c r="I20" s="35">
        <f>'18 Sep'!I20+'19 Sep'!I20+'20 Sep'!I20+'21 Sep'!I20+'22 Sep'!I20+'23 Sep'!I20+'24 Sep'!I20+'25 Sep'!I20+'26 Sep'!I20+'27 Sep'!I20+'28 Sep'!I20+'29 Sep'!I20+'30 Sep'!I20+'01 Oct'!I20+'02 Oct'!I20+'03 Oct'!I20+'04 Oct'!I20+'05 Oct'!I20+'06 Oct'!I20+'07 Oct'!I20+'08 Oct'!I20+'09 Oct'!I20+'10 Oct'!I20+'24'!I20+'25'!I20+'26'!I20+'27'!I20+'28'!I20+'29'!I20+'30'!I20+'31'!I20</f>
        <v>1.9675925925925926E-4</v>
      </c>
      <c r="J20" s="45">
        <f>'18 Sep'!J20+'19 Sep'!J20+'20 Sep'!J20+'21 Sep'!J20+'22 Sep'!J20+'23 Sep'!J20+'24 Sep'!J20+'25 Sep'!J20+'26 Sep'!J20+'27 Sep'!J20+'28 Sep'!J20+'29 Sep'!J20+'30 Sep'!J20+'01 Oct'!J20+'02 Oct'!J20+'03 Oct'!J20+'04 Oct'!J20+'05 Oct'!J20+'06 Oct'!J20+'07 Oct'!J20+'08 Oct'!J20+'09 Oct'!J20+'10 Oct'!J20+'24'!J20+'25'!J20+'26'!J20+'27'!J20+'28'!J20+'29'!J20+'30'!J20+'31'!J20</f>
        <v>0.62503472222222223</v>
      </c>
      <c r="K20" s="35">
        <f>'18 Sep'!K20+'19 Sep'!K20+'20 Sep'!K20+'21 Sep'!K20+'22 Sep'!K20+'23 Sep'!K20+'24 Sep'!K20+'25 Sep'!K20+'26 Sep'!K20+'27 Sep'!K20+'28 Sep'!K20+'29 Sep'!K20+'30 Sep'!K20+'01 Oct'!K20+'02 Oct'!K20+'03 Oct'!K20+'04 Oct'!K20+'05 Oct'!K20+'06 Oct'!K20+'07 Oct'!K20+'08 Oct'!K20+'09 Oct'!K20+'10 Oct'!K20+'24'!K20+'25'!K20+'26'!K20+'27'!K20+'28'!K20+'29'!K20+'30'!K20+'31'!K20</f>
        <v>2.3668171296296303</v>
      </c>
      <c r="L20" s="39">
        <f>AVERAGE('18 Sep'!L20,'19 Sep'!L20,'20 Sep'!L20,'21 Sep'!L20,'22 Sep'!L20,'23 Sep'!L20,'24 Sep'!L20,'25 Sep'!L20,'26 Sep'!L20,'27 Sep'!L20,'28 Sep'!L20,'29 Sep'!L20,'30 Sep'!L20,'01 Oct'!L20,'02 Oct'!L20,'03 Oct'!L20,'04 Oct'!L20,'05 Oct'!L20,'06 Oct'!L20,'07 Oct'!L20,'08 Oct'!L20,'09 Oct'!L20,'10 Oct'!L20,'24'!L20,'25'!L20,'26'!L20,'27'!L20,'28'!L20,'29'!L20,'30'!L20,'31'!L47)</f>
        <v>1.1349400871459696E-3</v>
      </c>
      <c r="M20" s="44">
        <f>'18 Sep'!M20+'19 Sep'!M20+'20 Sep'!M20+'21 Sep'!M20+'22 Sep'!M20+'23 Sep'!M20+'24 Sep'!M20+'25 Sep'!M20+'26 Sep'!M20+'27 Sep'!M20+'28 Sep'!M20+'29 Sep'!M20+'30 Sep'!M20+'01 Oct'!M20+'02 Oct'!M20+'03 Oct'!M20+'04 Oct'!M20+'05 Oct'!M20+'06 Oct'!M20+'07 Oct'!M20+'08 Oct'!M20+'09 Oct'!M20+'10 Oct'!M20+'24'!M20+'25'!M20+'26'!M20+'27'!M20+'28'!M20+'29'!M20+'30'!M20+'31'!M20</f>
        <v>171</v>
      </c>
      <c r="N20" s="35">
        <f>'18 Sep'!N20+'19 Sep'!N20+'20 Sep'!N20+'21 Sep'!N20+'22 Sep'!N20+'23 Sep'!N20+'24 Sep'!N20+'25 Sep'!N20+'26 Sep'!N20+'27 Sep'!N20+'28 Sep'!N20+'29 Sep'!N20+'30 Sep'!N20+'01 Oct'!N20+'02 Oct'!N20+'03 Oct'!N20+'04 Oct'!N20+'05 Oct'!N20+'06 Oct'!N20+'07 Oct'!N20+'08 Oct'!N20+'09 Oct'!N20+'10 Oct'!N20+'24'!N20+'25'!N20+'26'!N20+'27'!N20+'28'!N20+'29'!N20+'30'!N20+'31'!N20</f>
        <v>1.2506365740740739</v>
      </c>
      <c r="O20" s="35">
        <f>'18 Sep'!O20+'19 Sep'!O20+'20 Sep'!O20+'21 Sep'!O20+'22 Sep'!O20+'23 Sep'!O20+'24 Sep'!O20+'25 Sep'!O20+'26 Sep'!O20+'27 Sep'!O20+'28 Sep'!O20+'29 Sep'!O20+'30 Sep'!O20+'01 Oct'!O20+'02 Oct'!O20+'03 Oct'!O20+'04 Oct'!O20+'05 Oct'!O20+'06 Oct'!O20+'07 Oct'!O20+'08 Oct'!O20+'09 Oct'!O20+'10 Oct'!O20+'24'!O20+'25'!O20+'26'!O20+'27'!O20+'28'!O20+'29'!O20+'30'!O20+'31'!O20</f>
        <v>0.12905092592592593</v>
      </c>
      <c r="P20" s="20" t="e">
        <f>AVERAGE('18 Sep'!P20,'19 Sep'!P20,'20 Sep'!P20,'21 Sep'!P20,'22 Sep'!P20,'23 Sep'!P20,'24 Sep'!P20,'25 Sep'!P20,'26 Sep'!P20,'27 Sep'!P20,'28 Sep'!P20,'29 Sep'!P20,'30 Sep'!P20,'01 Oct'!P20,'02 Oct'!P20,'03 Oct'!P20,'04 Oct'!P20,'05 Oct'!P20,'06 Oct'!P20,'07 Oct'!P20,'08 Oct'!P20,'09 Oct'!P20,'10 Oct'!P20,'24'!P20,'25'!P20,'26'!P20,'27'!P20,'28'!P20,'29'!P20,'30'!P20,'31'!P47)</f>
        <v>#DIV/0!</v>
      </c>
      <c r="Q20" s="2">
        <f>'18 Sep'!Q20+'19 Sep'!Q20+'20 Sep'!Q20+'21 Sep'!Q20+'22 Sep'!Q20+'23 Sep'!Q20+'24 Sep'!Q20+'25 Sep'!Q20+'26 Sep'!Q20+'27 Sep'!Q20+'28 Sep'!Q20+'29 Sep'!Q20+'30 Sep'!Q20+'01 Oct'!Q20+'02 Oct'!Q20+'03 Oct'!Q20+'04 Oct'!Q20+'05 Oct'!Q20+'06 Oct'!Q20+'07 Oct'!Q20+'08 Oct'!Q20+'09 Oct'!Q20+'10 Oct'!Q20+'24'!Q20+'25'!Q20+'26'!Q20+'27'!Q20+'28'!Q20+'29'!Q20+'30'!Q20+'31'!Q20</f>
        <v>3</v>
      </c>
      <c r="R20" s="2">
        <f>'18 Sep'!R20+'19 Sep'!R20+'20 Sep'!R20+'21 Sep'!R20+'22 Sep'!R20+'23 Sep'!R20+'24 Sep'!R20+'25 Sep'!R20+'26 Sep'!R20+'27 Sep'!R20+'28 Sep'!R20+'29 Sep'!R20+'30 Sep'!R20+'01 Oct'!R20+'02 Oct'!R20+'03 Oct'!R20+'04 Oct'!R20+'05 Oct'!R20+'06 Oct'!R20+'07 Oct'!R20+'08 Oct'!R20+'09 Oct'!R20+'10 Oct'!R20+'24'!R20+'25'!R20+'26'!R20+'27'!R20+'28'!R20+'29'!R20+'30'!R20+'31'!R20</f>
        <v>5</v>
      </c>
      <c r="S20" s="2">
        <f>'18 Sep'!S20+'19 Sep'!S20+'20 Sep'!S20+'21 Sep'!S20+'22 Sep'!S20+'23 Sep'!S20+'24 Sep'!S20+'25 Sep'!S20+'26 Sep'!S20+'27 Sep'!S20+'28 Sep'!S20+'29 Sep'!S20+'30 Sep'!S20+'01 Oct'!S20+'02 Oct'!S20+'03 Oct'!S20+'04 Oct'!S20+'05 Oct'!S20+'06 Oct'!S20+'07 Oct'!S20+'08 Oct'!S20+'09 Oct'!S20+'10 Oct'!S20+'24'!S20+'25'!S20+'26'!S20+'27'!S20+'28'!S20+'29'!S20+'30'!S20+'31'!S20</f>
        <v>0</v>
      </c>
      <c r="T20" s="2">
        <f>'18 Sep'!T20+'19 Sep'!T20+'20 Sep'!T20+'21 Sep'!T20+'22 Sep'!T20+'23 Sep'!T20+'24 Sep'!T20+'25 Sep'!T20+'26 Sep'!T20+'27 Sep'!T20+'28 Sep'!T20+'29 Sep'!T20+'30 Sep'!T20+'01 Oct'!T20+'02 Oct'!T20+'03 Oct'!T20+'04 Oct'!T20+'05 Oct'!T20+'06 Oct'!T20+'07 Oct'!T20+'08 Oct'!T20+'09 Oct'!T20+'10 Oct'!T20+'24'!T20+'25'!T20+'26'!T20+'27'!T20+'28'!T20+'29'!T20+'30'!T20+'31'!T20</f>
        <v>0</v>
      </c>
      <c r="U20" s="8">
        <f>'18 Sep'!U20+'19 Sep'!U20+'20 Sep'!U20+'21 Sep'!U20+'22 Sep'!U20+'23 Sep'!U20+'24 Sep'!U20+'25 Sep'!U20+'26 Sep'!U20+'27 Sep'!U20+'28 Sep'!U20+'29 Sep'!U20+'30 Sep'!U20+'01 Oct'!U20+'02 Oct'!U20+'03 Oct'!U20+'04 Oct'!U20+'05 Oct'!U20+'06 Oct'!U20+'07 Oct'!U20+'08 Oct'!U20+'09 Oct'!U20+'10 Oct'!U20+'24'!U20+'25'!U20+'26'!U20+'27'!U20+'28'!U20+'29'!U20+'30'!U20+'31'!U20</f>
        <v>13</v>
      </c>
      <c r="V20" s="2">
        <f>'18 Sep'!V20+'19 Sep'!V20+'20 Sep'!V20+'21 Sep'!V20+'22 Sep'!V20+'23 Sep'!V20+'24 Sep'!V20+'25 Sep'!V20+'26 Sep'!V20+'27 Sep'!V20+'28 Sep'!V20+'29 Sep'!V20+'30 Sep'!V20+'01 Oct'!V20+'02 Oct'!V20+'03 Oct'!V20+'04 Oct'!V20+'05 Oct'!V20+'06 Oct'!V20+'07 Oct'!V20+'08 Oct'!V20+'09 Oct'!V20+'10 Oct'!V20+'24'!V20+'25'!V20+'26'!V20+'27'!V20+'28'!V20+'29'!V20+'30'!V20+'31'!V20</f>
        <v>4</v>
      </c>
      <c r="W20" s="2">
        <f>'18 Sep'!W20+'19 Sep'!W20+'20 Sep'!W20+'21 Sep'!W20+'22 Sep'!W20+'23 Sep'!W20+'24 Sep'!W20+'25 Sep'!W20+'26 Sep'!W20+'27 Sep'!W20+'28 Sep'!W20+'29 Sep'!W20+'30 Sep'!W20+'01 Oct'!W20+'02 Oct'!W20+'03 Oct'!W20+'04 Oct'!W20+'05 Oct'!W20+'06 Oct'!W20+'07 Oct'!W20+'08 Oct'!W20+'09 Oct'!W20+'10 Oct'!W20+'24'!W20+'25'!W20+'26'!W20+'27'!W20+'28'!W20+'29'!W20+'30'!W20+'31'!W20</f>
        <v>0</v>
      </c>
      <c r="X20" s="24">
        <f>'18 Sep'!X20+'19 Sep'!X20+'20 Sep'!X20+'21 Sep'!X20+'22 Sep'!X20+'23 Sep'!X20+'24 Sep'!X20+'25 Sep'!X20+'26 Sep'!X20+'27 Sep'!X20+'28 Sep'!X20+'29 Sep'!X20+'30 Sep'!X20+'01 Oct'!X20+'02 Oct'!X20+'03 Oct'!X20+'04 Oct'!X20+'05 Oct'!X20+'06 Oct'!X20+'07 Oct'!X20+'08 Oct'!X20+'09 Oct'!X20+'10 Oct'!X20+'24'!X20+'25'!X20+'26'!X20+'27'!X20+'28'!X20+'29'!X20+'30'!X20+'31'!X20</f>
        <v>0</v>
      </c>
      <c r="Y20" s="2">
        <f>'18 Sep'!Y20+'19 Sep'!Y20+'20 Sep'!Y20+'21 Sep'!Y20+'22 Sep'!Y20+'23 Sep'!Y20+'24 Sep'!Y20+'25 Sep'!Y20+'26 Sep'!Y20+'27 Sep'!Y20+'28 Sep'!Y20+'29 Sep'!Y20+'30 Sep'!Y20+'01 Oct'!Y20+'02 Oct'!Y20+'03 Oct'!Y20+'04 Oct'!Y20+'05 Oct'!Y20+'06 Oct'!Y20+'07 Oct'!Y20+'08 Oct'!Y20+'09 Oct'!Y20+'10 Oct'!Y20+'24'!Y20+'25'!Y20+'26'!Y20+'27'!Y20+'28'!Y20+'29'!Y20+'30'!Y20+'31'!Y20</f>
        <v>1</v>
      </c>
      <c r="Z20" s="2">
        <f>'18 Sep'!Z20+'19 Sep'!Z20+'20 Sep'!Z20+'21 Sep'!Z20+'22 Sep'!Z20+'23 Sep'!Z20+'24 Sep'!Z20+'25 Sep'!Z20+'26 Sep'!Z20+'27 Sep'!Z20+'28 Sep'!Z20+'29 Sep'!Z20+'30 Sep'!Z20+'01 Oct'!Z20+'02 Oct'!Z20+'03 Oct'!Z20+'04 Oct'!Z20+'05 Oct'!Z20+'06 Oct'!Z20+'07 Oct'!Z20+'08 Oct'!Z20+'09 Oct'!Z20+'10 Oct'!Z20+'24'!Z20+'25'!Z20+'26'!Z20+'27'!Z20+'28'!Z20+'29'!Z20+'30'!Z20+'31'!Z20</f>
        <v>0</v>
      </c>
      <c r="AA20" s="7">
        <f t="shared" si="3"/>
        <v>1</v>
      </c>
      <c r="AB20" s="26">
        <f t="shared" si="4"/>
        <v>1</v>
      </c>
      <c r="AC20" s="26">
        <f t="shared" si="5"/>
        <v>1</v>
      </c>
      <c r="AD20" s="34">
        <f t="shared" si="6"/>
        <v>0.11538461538461539</v>
      </c>
      <c r="AE20" s="46">
        <f t="shared" si="7"/>
        <v>0.61538461538461542</v>
      </c>
      <c r="AF20" s="51">
        <f t="shared" si="8"/>
        <v>0.15267958022046707</v>
      </c>
      <c r="AG20">
        <f t="shared" si="9"/>
        <v>250</v>
      </c>
      <c r="AH20" t="str">
        <f t="shared" si="11"/>
        <v>4.</v>
      </c>
      <c r="AI20" t="str">
        <f t="shared" si="12"/>
        <v>10</v>
      </c>
      <c r="AM20" s="48">
        <v>0.33332175925925928</v>
      </c>
      <c r="AN20" s="49">
        <f t="shared" si="10"/>
        <v>4.3331828703703703</v>
      </c>
    </row>
    <row r="21" spans="1:40" x14ac:dyDescent="0.25">
      <c r="A21" s="4" t="s">
        <v>9</v>
      </c>
      <c r="B21" s="3" t="s">
        <v>10</v>
      </c>
      <c r="C21" s="3">
        <f>'18 Sep'!C21</f>
        <v>69198</v>
      </c>
      <c r="D21" s="5"/>
      <c r="E21" s="1" t="str">
        <f>'31'!E21</f>
        <v>Mohamed Ahmed Abdelmomnem</v>
      </c>
      <c r="F21" s="2">
        <f t="shared" si="2"/>
        <v>13</v>
      </c>
      <c r="G21" s="38">
        <f>'18 Sep'!G21+'19 Sep'!G21+'20 Sep'!G21+'21 Sep'!G21+'22 Sep'!G21+'23 Sep'!G21+'24 Sep'!G21+'25 Sep'!G21+'26 Sep'!G21+'27 Sep'!G21+'28 Sep'!G21+'29 Sep'!G21+'30 Sep'!G21+'01 Oct'!G21+'02 Oct'!G21+'03 Oct'!G21+'04 Oct'!G21+'05 Oct'!G21+'06 Oct'!G21+'07 Oct'!G21+'08 Oct'!G21+'09 Oct'!G21+'10 Oct'!G21+'24'!G21+'25'!G21+'26'!G21+'27'!G21+'28'!G21+'29'!G21+'30'!G21+'31'!G21</f>
        <v>2340</v>
      </c>
      <c r="H21" s="35">
        <f>'18 Sep'!H21+'19 Sep'!H21+'20 Sep'!H21+'21 Sep'!H21+'22 Sep'!H21+'23 Sep'!H21+'24 Sep'!H21+'25 Sep'!H21+'26 Sep'!H21+'27 Sep'!H21+'28 Sep'!H21+'29 Sep'!H21+'30 Sep'!H21+'01 Oct'!H21+'02 Oct'!H21+'03 Oct'!H21+'04 Oct'!H21+'05 Oct'!H21+'06 Oct'!H21+'07 Oct'!H21+'08 Oct'!H21+'09 Oct'!H21+'10 Oct'!H21+'24'!H21+'25'!H21+'26'!H21+'27'!H21+'28'!H21+'29'!H21+'30'!H21+'31'!H21</f>
        <v>4.2113078703703701</v>
      </c>
      <c r="I21" s="35">
        <f>'18 Sep'!I21+'19 Sep'!I21+'20 Sep'!I21+'21 Sep'!I21+'22 Sep'!I21+'23 Sep'!I21+'24 Sep'!I21+'25 Sep'!I21+'26 Sep'!I21+'27 Sep'!I21+'28 Sep'!I21+'29 Sep'!I21+'30 Sep'!I21+'01 Oct'!I21+'02 Oct'!I21+'03 Oct'!I21+'04 Oct'!I21+'05 Oct'!I21+'06 Oct'!I21+'07 Oct'!I21+'08 Oct'!I21+'09 Oct'!I21+'10 Oct'!I21+'24'!I21+'25'!I21+'26'!I21+'27'!I21+'28'!I21+'29'!I21+'30'!I21+'31'!I21</f>
        <v>9.2592592592592588E-5</v>
      </c>
      <c r="J21" s="35">
        <f>'18 Sep'!J21+'19 Sep'!J21+'20 Sep'!J21+'21 Sep'!J21+'22 Sep'!J21+'23 Sep'!J21+'24 Sep'!J21+'25 Sep'!J21+'26 Sep'!J21+'27 Sep'!J21+'28 Sep'!J21+'29 Sep'!J21+'30 Sep'!J21+'01 Oct'!J21+'02 Oct'!J21+'03 Oct'!J21+'04 Oct'!J21+'05 Oct'!J21+'06 Oct'!J21+'07 Oct'!J21+'08 Oct'!J21+'09 Oct'!J21+'10 Oct'!J21+'24'!J21+'25'!J21+'26'!J21+'27'!J21+'28'!J21+'29'!J21+'30'!J21+'31'!J21</f>
        <v>0.55657407407407411</v>
      </c>
      <c r="K21" s="35">
        <f>'18 Sep'!K21+'19 Sep'!K21+'20 Sep'!K21+'21 Sep'!K21+'22 Sep'!K21+'23 Sep'!K21+'24 Sep'!K21+'25 Sep'!K21+'26 Sep'!K21+'27 Sep'!K21+'28 Sep'!K21+'29 Sep'!K21+'30 Sep'!K21+'01 Oct'!K21+'02 Oct'!K21+'03 Oct'!K21+'04 Oct'!K21+'05 Oct'!K21+'06 Oct'!K21+'07 Oct'!K21+'08 Oct'!K21+'09 Oct'!K21+'10 Oct'!K21+'24'!K21+'25'!K21+'26'!K21+'27'!K21+'28'!K21+'29'!K21+'30'!K21+'31'!K21</f>
        <v>2.9597916666666664</v>
      </c>
      <c r="L21" s="39">
        <f>AVERAGE('18 Sep'!L21,'19 Sep'!L21,'20 Sep'!L21,'21 Sep'!L21,'22 Sep'!L21,'23 Sep'!L21,'24 Sep'!L21,'25 Sep'!L21,'26 Sep'!L21,'27 Sep'!L21,'28 Sep'!L21,'29 Sep'!L21,'30 Sep'!L21,'01 Oct'!L21,'02 Oct'!L21,'03 Oct'!L21,'04 Oct'!L21,'05 Oct'!L21,'06 Oct'!L21,'07 Oct'!L21,'08 Oct'!L21,'09 Oct'!L21,'10 Oct'!L21,'24'!L21,'25'!L21,'26'!L21,'27'!L21,'28'!L21,'29'!L21,'30'!L21,'31'!L48)</f>
        <v>1.3256172839506172E-3</v>
      </c>
      <c r="M21" s="38">
        <f>'18 Sep'!M21+'19 Sep'!M21+'20 Sep'!M21+'21 Sep'!M21+'22 Sep'!M21+'23 Sep'!M21+'24 Sep'!M21+'25 Sep'!M21+'26 Sep'!M21+'27 Sep'!M21+'28 Sep'!M21+'29 Sep'!M21+'30 Sep'!M21+'01 Oct'!M21+'02 Oct'!M21+'03 Oct'!M21+'04 Oct'!M21+'05 Oct'!M21+'06 Oct'!M21+'07 Oct'!M21+'08 Oct'!M21+'09 Oct'!M21+'10 Oct'!M21+'24'!M21+'25'!M21+'26'!M21+'27'!M21+'28'!M21+'29'!M21+'30'!M21+'31'!M21</f>
        <v>87</v>
      </c>
      <c r="N21" s="35">
        <f>'18 Sep'!N21+'19 Sep'!N21+'20 Sep'!N21+'21 Sep'!N21+'22 Sep'!N21+'23 Sep'!N21+'24 Sep'!N21+'25 Sep'!N21+'26 Sep'!N21+'27 Sep'!N21+'28 Sep'!N21+'29 Sep'!N21+'30 Sep'!N21+'01 Oct'!N21+'02 Oct'!N21+'03 Oct'!N21+'04 Oct'!N21+'05 Oct'!N21+'06 Oct'!N21+'07 Oct'!N21+'08 Oct'!N21+'09 Oct'!N21+'10 Oct'!N21+'24'!N21+'25'!N21+'26'!N21+'27'!N21+'28'!N21+'29'!N21+'30'!N21+'31'!N21</f>
        <v>0.75673611111111128</v>
      </c>
      <c r="O21" s="35">
        <f>'18 Sep'!O21+'19 Sep'!O21+'20 Sep'!O21+'21 Sep'!O21+'22 Sep'!O21+'23 Sep'!O21+'24 Sep'!O21+'25 Sep'!O21+'26 Sep'!O21+'27 Sep'!O21+'28 Sep'!O21+'29 Sep'!O21+'30 Sep'!O21+'01 Oct'!O21+'02 Oct'!O21+'03 Oct'!O21+'04 Oct'!O21+'05 Oct'!O21+'06 Oct'!O21+'07 Oct'!O21+'08 Oct'!O21+'09 Oct'!O21+'10 Oct'!O21+'24'!O21+'25'!O21+'26'!O21+'27'!O21+'28'!O21+'29'!O21+'30'!O21+'31'!O21</f>
        <v>0.13361111111111112</v>
      </c>
      <c r="P21" s="20" t="e">
        <f>AVERAGE('18 Sep'!P21,'19 Sep'!P21,'20 Sep'!P21,'21 Sep'!P21,'22 Sep'!P21,'23 Sep'!P21,'24 Sep'!P21,'25 Sep'!P21,'26 Sep'!P21,'27 Sep'!P21,'28 Sep'!P21,'29 Sep'!P21,'30 Sep'!P21,'01 Oct'!P21,'02 Oct'!P21,'03 Oct'!P21,'04 Oct'!P21,'05 Oct'!P21,'06 Oct'!P21,'07 Oct'!P21,'08 Oct'!P21,'09 Oct'!P21,'10 Oct'!P21,'24'!P21,'25'!P21,'26'!P21,'27'!P21,'28'!P21,'29'!P21,'30'!P21,'31'!P48)</f>
        <v>#DIV/0!</v>
      </c>
      <c r="Q21" s="2">
        <f>'18 Sep'!Q21+'19 Sep'!Q21+'20 Sep'!Q21+'21 Sep'!Q21+'22 Sep'!Q21+'23 Sep'!Q21+'24 Sep'!Q21+'25 Sep'!Q21+'26 Sep'!Q21+'27 Sep'!Q21+'28 Sep'!Q21+'29 Sep'!Q21+'30 Sep'!Q21+'01 Oct'!Q21+'02 Oct'!Q21+'03 Oct'!Q21+'04 Oct'!Q21+'05 Oct'!Q21+'06 Oct'!Q21+'07 Oct'!Q21+'08 Oct'!Q21+'09 Oct'!Q21+'10 Oct'!Q21+'24'!Q21+'25'!Q21+'26'!Q21+'27'!Q21+'28'!Q21+'29'!Q21+'30'!Q21+'31'!Q21</f>
        <v>4</v>
      </c>
      <c r="R21" s="2">
        <f>'18 Sep'!R21+'19 Sep'!R21+'20 Sep'!R21+'21 Sep'!R21+'22 Sep'!R21+'23 Sep'!R21+'24 Sep'!R21+'25 Sep'!R21+'26 Sep'!R21+'27 Sep'!R21+'28 Sep'!R21+'29 Sep'!R21+'30 Sep'!R21+'01 Oct'!R21+'02 Oct'!R21+'03 Oct'!R21+'04 Oct'!R21+'05 Oct'!R21+'06 Oct'!R21+'07 Oct'!R21+'08 Oct'!R21+'09 Oct'!R21+'10 Oct'!R21+'24'!R21+'25'!R21+'26'!R21+'27'!R21+'28'!R21+'29'!R21+'30'!R21+'31'!R21</f>
        <v>2</v>
      </c>
      <c r="S21" s="2">
        <f>'18 Sep'!S21+'19 Sep'!S21+'20 Sep'!S21+'21 Sep'!S21+'22 Sep'!S21+'23 Sep'!S21+'24 Sep'!S21+'25 Sep'!S21+'26 Sep'!S21+'27 Sep'!S21+'28 Sep'!S21+'29 Sep'!S21+'30 Sep'!S21+'01 Oct'!S21+'02 Oct'!S21+'03 Oct'!S21+'04 Oct'!S21+'05 Oct'!S21+'06 Oct'!S21+'07 Oct'!S21+'08 Oct'!S21+'09 Oct'!S21+'10 Oct'!S21+'24'!S21+'25'!S21+'26'!S21+'27'!S21+'28'!S21+'29'!S21+'30'!S21+'31'!S21</f>
        <v>0</v>
      </c>
      <c r="T21" s="2">
        <f>'18 Sep'!T21+'19 Sep'!T21+'20 Sep'!T21+'21 Sep'!T21+'22 Sep'!T21+'23 Sep'!T21+'24 Sep'!T21+'25 Sep'!T21+'26 Sep'!T21+'27 Sep'!T21+'28 Sep'!T21+'29 Sep'!T21+'30 Sep'!T21+'01 Oct'!T21+'02 Oct'!T21+'03 Oct'!T21+'04 Oct'!T21+'05 Oct'!T21+'06 Oct'!T21+'07 Oct'!T21+'08 Oct'!T21+'09 Oct'!T21+'10 Oct'!T21+'24'!T21+'25'!T21+'26'!T21+'27'!T21+'28'!T21+'29'!T21+'30'!T21+'31'!T21</f>
        <v>0</v>
      </c>
      <c r="U21" s="8">
        <f>'18 Sep'!U21+'19 Sep'!U21+'20 Sep'!U21+'21 Sep'!U21+'22 Sep'!U21+'23 Sep'!U21+'24 Sep'!U21+'25 Sep'!U21+'26 Sep'!U21+'27 Sep'!U21+'28 Sep'!U21+'29 Sep'!U21+'30 Sep'!U21+'01 Oct'!U21+'02 Oct'!U21+'03 Oct'!U21+'04 Oct'!U21+'05 Oct'!U21+'06 Oct'!U21+'07 Oct'!U21+'08 Oct'!U21+'09 Oct'!U21+'10 Oct'!U21+'24'!U21+'25'!U21+'26'!U21+'27'!U21+'28'!U21+'29'!U21+'30'!U21+'31'!U21</f>
        <v>13</v>
      </c>
      <c r="V21" s="2">
        <f>'18 Sep'!V21+'19 Sep'!V21+'20 Sep'!V21+'21 Sep'!V21+'22 Sep'!V21+'23 Sep'!V21+'24 Sep'!V21+'25 Sep'!V21+'26 Sep'!V21+'27 Sep'!V21+'28 Sep'!V21+'29 Sep'!V21+'30 Sep'!V21+'01 Oct'!V21+'02 Oct'!V21+'03 Oct'!V21+'04 Oct'!V21+'05 Oct'!V21+'06 Oct'!V21+'07 Oct'!V21+'08 Oct'!V21+'09 Oct'!V21+'10 Oct'!V21+'24'!V21+'25'!V21+'26'!V21+'27'!V21+'28'!V21+'29'!V21+'30'!V21+'31'!V21</f>
        <v>3</v>
      </c>
      <c r="W21" s="2">
        <f>'18 Sep'!W21+'19 Sep'!W21+'20 Sep'!W21+'21 Sep'!W21+'22 Sep'!W21+'23 Sep'!W21+'24 Sep'!W21+'25 Sep'!W21+'26 Sep'!W21+'27 Sep'!W21+'28 Sep'!W21+'29 Sep'!W21+'30 Sep'!W21+'01 Oct'!W21+'02 Oct'!W21+'03 Oct'!W21+'04 Oct'!W21+'05 Oct'!W21+'06 Oct'!W21+'07 Oct'!W21+'08 Oct'!W21+'09 Oct'!W21+'10 Oct'!W21+'24'!W21+'25'!W21+'26'!W21+'27'!W21+'28'!W21+'29'!W21+'30'!W21+'31'!W21</f>
        <v>1</v>
      </c>
      <c r="X21" s="24">
        <f>'18 Sep'!X21+'19 Sep'!X21+'20 Sep'!X21+'21 Sep'!X21+'22 Sep'!X21+'23 Sep'!X21+'24 Sep'!X21+'25 Sep'!X21+'26 Sep'!X21+'27 Sep'!X21+'28 Sep'!X21+'29 Sep'!X21+'30 Sep'!X21+'01 Oct'!X21+'02 Oct'!X21+'03 Oct'!X21+'04 Oct'!X21+'05 Oct'!X21+'06 Oct'!X21+'07 Oct'!X21+'08 Oct'!X21+'09 Oct'!X21+'10 Oct'!X21+'24'!X21+'25'!X21+'26'!X21+'27'!X21+'28'!X21+'29'!X21+'30'!X21+'31'!X21</f>
        <v>0</v>
      </c>
      <c r="Y21" s="2">
        <f>'18 Sep'!Y21+'19 Sep'!Y21+'20 Sep'!Y21+'21 Sep'!Y21+'22 Sep'!Y21+'23 Sep'!Y21+'24 Sep'!Y21+'25 Sep'!Y21+'26 Sep'!Y21+'27 Sep'!Y21+'28 Sep'!Y21+'29 Sep'!Y21+'30 Sep'!Y21+'01 Oct'!Y21+'02 Oct'!Y21+'03 Oct'!Y21+'04 Oct'!Y21+'05 Oct'!Y21+'06 Oct'!Y21+'07 Oct'!Y21+'08 Oct'!Y21+'09 Oct'!Y21+'10 Oct'!Y21+'24'!Y21+'25'!Y21+'26'!Y21+'27'!Y21+'28'!Y21+'29'!Y21+'30'!Y21+'31'!Y21</f>
        <v>1</v>
      </c>
      <c r="Z21" s="2">
        <f>'18 Sep'!Z21+'19 Sep'!Z21+'20 Sep'!Z21+'21 Sep'!Z21+'22 Sep'!Z21+'23 Sep'!Z21+'24 Sep'!Z21+'25 Sep'!Z21+'26 Sep'!Z21+'27 Sep'!Z21+'28 Sep'!Z21+'29 Sep'!Z21+'30 Sep'!Z21+'01 Oct'!Z21+'02 Oct'!Z21+'03 Oct'!Z21+'04 Oct'!Z21+'05 Oct'!Z21+'06 Oct'!Z21+'07 Oct'!Z21+'08 Oct'!Z21+'09 Oct'!Z21+'10 Oct'!Z21+'24'!Z21+'25'!Z21+'26'!Z21+'27'!Z21+'28'!Z21+'29'!Z21+'30'!Z21+'31'!Z21</f>
        <v>0</v>
      </c>
      <c r="AA21" s="7">
        <f t="shared" si="3"/>
        <v>1</v>
      </c>
      <c r="AB21" s="26">
        <f t="shared" si="4"/>
        <v>1</v>
      </c>
      <c r="AC21" s="26">
        <f t="shared" si="5"/>
        <v>0.9285714285714286</v>
      </c>
      <c r="AD21" s="34">
        <f t="shared" si="6"/>
        <v>0.10384615384615384</v>
      </c>
      <c r="AE21" s="46">
        <f t="shared" si="7"/>
        <v>0.84615384615384615</v>
      </c>
      <c r="AF21" s="51">
        <f t="shared" si="8"/>
        <v>0.14578110351053855</v>
      </c>
      <c r="AG21">
        <f t="shared" si="9"/>
        <v>251</v>
      </c>
      <c r="AH21" t="str">
        <f t="shared" si="11"/>
        <v>4.</v>
      </c>
      <c r="AI21" t="str">
        <f t="shared" si="12"/>
        <v>11</v>
      </c>
      <c r="AM21" s="48">
        <v>0.33332175925925928</v>
      </c>
      <c r="AN21" s="49">
        <f t="shared" si="10"/>
        <v>4.3331828703703703</v>
      </c>
    </row>
    <row r="22" spans="1:40" x14ac:dyDescent="0.25">
      <c r="A22" s="4" t="s">
        <v>9</v>
      </c>
      <c r="B22" s="3" t="s">
        <v>10</v>
      </c>
      <c r="C22" s="3">
        <f>'18 Sep'!C22</f>
        <v>68685</v>
      </c>
      <c r="D22" s="5"/>
      <c r="E22" s="1" t="str">
        <f>'31'!E22</f>
        <v xml:space="preserve">Mohamed Alaa Elden </v>
      </c>
      <c r="F22" s="2">
        <f t="shared" si="2"/>
        <v>14</v>
      </c>
      <c r="G22" s="38">
        <f>'18 Sep'!G22+'19 Sep'!G22+'20 Sep'!G22+'21 Sep'!G22+'22 Sep'!G22+'23 Sep'!G22+'24 Sep'!G22+'25 Sep'!G22+'26 Sep'!G22+'27 Sep'!G22+'28 Sep'!G22+'29 Sep'!G22+'30 Sep'!G22+'01 Oct'!G22+'02 Oct'!G22+'03 Oct'!G22+'04 Oct'!G22+'05 Oct'!G22+'06 Oct'!G22+'07 Oct'!G22+'08 Oct'!G22+'09 Oct'!G22+'10 Oct'!G22+'24'!G22+'25'!G22+'26'!G22+'27'!G22+'28'!G22+'29'!G22+'30'!G22+'31'!G22</f>
        <v>2615</v>
      </c>
      <c r="H22" s="35">
        <f>'18 Sep'!H22+'19 Sep'!H22+'20 Sep'!H22+'21 Sep'!H22+'22 Sep'!H22+'23 Sep'!H22+'24 Sep'!H22+'25 Sep'!H22+'26 Sep'!H22+'27 Sep'!H22+'28 Sep'!H22+'29 Sep'!H22+'30 Sep'!H22+'01 Oct'!H22+'02 Oct'!H22+'03 Oct'!H22+'04 Oct'!H22+'05 Oct'!H22+'06 Oct'!H22+'07 Oct'!H22+'08 Oct'!H22+'09 Oct'!H22+'10 Oct'!H22+'24'!H22+'25'!H22+'26'!H22+'27'!H22+'28'!H22+'29'!H22+'30'!H22+'31'!H22</f>
        <v>4.6150810185185192</v>
      </c>
      <c r="I22" s="35">
        <f>'18 Sep'!I22+'19 Sep'!I22+'20 Sep'!I22+'21 Sep'!I22+'22 Sep'!I22+'23 Sep'!I22+'24 Sep'!I22+'25 Sep'!I22+'26 Sep'!I22+'27 Sep'!I22+'28 Sep'!I22+'29 Sep'!I22+'30 Sep'!I22+'01 Oct'!I22+'02 Oct'!I22+'03 Oct'!I22+'04 Oct'!I22+'05 Oct'!I22+'06 Oct'!I22+'07 Oct'!I22+'08 Oct'!I22+'09 Oct'!I22+'10 Oct'!I22+'24'!I22+'25'!I22+'26'!I22+'27'!I22+'28'!I22+'29'!I22+'30'!I22+'31'!I22</f>
        <v>2.3148148148148147E-5</v>
      </c>
      <c r="J22" s="35">
        <f>'18 Sep'!J22+'19 Sep'!J22+'20 Sep'!J22+'21 Sep'!J22+'22 Sep'!J22+'23 Sep'!J22+'24 Sep'!J22+'25 Sep'!J22+'26 Sep'!J22+'27 Sep'!J22+'28 Sep'!J22+'29 Sep'!J22+'30 Sep'!J22+'01 Oct'!J22+'02 Oct'!J22+'03 Oct'!J22+'04 Oct'!J22+'05 Oct'!J22+'06 Oct'!J22+'07 Oct'!J22+'08 Oct'!J22+'09 Oct'!J22+'10 Oct'!J22+'24'!J22+'25'!J22+'26'!J22+'27'!J22+'28'!J22+'29'!J22+'30'!J22+'31'!J22</f>
        <v>0.50020833333333348</v>
      </c>
      <c r="K22" s="35">
        <f>'18 Sep'!K22+'19 Sep'!K22+'20 Sep'!K22+'21 Sep'!K22+'22 Sep'!K22+'23 Sep'!K22+'24 Sep'!K22+'25 Sep'!K22+'26 Sep'!K22+'27 Sep'!K22+'28 Sep'!K22+'29 Sep'!K22+'30 Sep'!K22+'01 Oct'!K22+'02 Oct'!K22+'03 Oct'!K22+'04 Oct'!K22+'05 Oct'!K22+'06 Oct'!K22+'07 Oct'!K22+'08 Oct'!K22+'09 Oct'!K22+'10 Oct'!K22+'24'!K22+'25'!K22+'26'!K22+'27'!K22+'28'!K22+'29'!K22+'30'!K22+'31'!K22</f>
        <v>3.3339467592592591</v>
      </c>
      <c r="L22" s="39">
        <f>AVERAGE('18 Sep'!L22,'19 Sep'!L22,'20 Sep'!L22,'21 Sep'!L22,'22 Sep'!L22,'23 Sep'!L22,'24 Sep'!L22,'25 Sep'!L22,'26 Sep'!L22,'27 Sep'!L22,'28 Sep'!L22,'29 Sep'!L22,'30 Sep'!L22,'01 Oct'!L22,'02 Oct'!L22,'03 Oct'!L22,'04 Oct'!L22,'05 Oct'!L22,'06 Oct'!L22,'07 Oct'!L22,'08 Oct'!L22,'09 Oct'!L22,'10 Oct'!L22,'24'!L22,'25'!L22,'26'!L22,'27'!L22,'28'!L22,'29'!L22,'30'!L22,'31'!L49)</f>
        <v>1.3930224867724865E-3</v>
      </c>
      <c r="M22" s="38">
        <f>'18 Sep'!M22+'19 Sep'!M22+'20 Sep'!M22+'21 Sep'!M22+'22 Sep'!M22+'23 Sep'!M22+'24 Sep'!M22+'25 Sep'!M22+'26 Sep'!M22+'27 Sep'!M22+'28 Sep'!M22+'29 Sep'!M22+'30 Sep'!M22+'01 Oct'!M22+'02 Oct'!M22+'03 Oct'!M22+'04 Oct'!M22+'05 Oct'!M22+'06 Oct'!M22+'07 Oct'!M22+'08 Oct'!M22+'09 Oct'!M22+'10 Oct'!M22+'24'!M22+'25'!M22+'26'!M22+'27'!M22+'28'!M22+'29'!M22+'30'!M22+'31'!M22</f>
        <v>144</v>
      </c>
      <c r="N22" s="35">
        <f>'18 Sep'!N22+'19 Sep'!N22+'20 Sep'!N22+'21 Sep'!N22+'22 Sep'!N22+'23 Sep'!N22+'24 Sep'!N22+'25 Sep'!N22+'26 Sep'!N22+'27 Sep'!N22+'28 Sep'!N22+'29 Sep'!N22+'30 Sep'!N22+'01 Oct'!N22+'02 Oct'!N22+'03 Oct'!N22+'04 Oct'!N22+'05 Oct'!N22+'06 Oct'!N22+'07 Oct'!N22+'08 Oct'!N22+'09 Oct'!N22+'10 Oct'!N22+'24'!N22+'25'!N22+'26'!N22+'27'!N22+'28'!N22+'29'!N22+'30'!N22+'31'!N22</f>
        <v>0.76113425925925915</v>
      </c>
      <c r="O22" s="35">
        <f>'18 Sep'!O22+'19 Sep'!O22+'20 Sep'!O22+'21 Sep'!O22+'22 Sep'!O22+'23 Sep'!O22+'24 Sep'!O22+'25 Sep'!O22+'26 Sep'!O22+'27 Sep'!O22+'28 Sep'!O22+'29 Sep'!O22+'30 Sep'!O22+'01 Oct'!O22+'02 Oct'!O22+'03 Oct'!O22+'04 Oct'!O22+'05 Oct'!O22+'06 Oct'!O22+'07 Oct'!O22+'08 Oct'!O22+'09 Oct'!O22+'10 Oct'!O22+'24'!O22+'25'!O22+'26'!O22+'27'!O22+'28'!O22+'29'!O22+'30'!O22+'31'!O22</f>
        <v>0.14996527777777774</v>
      </c>
      <c r="P22" s="20" t="e">
        <f>AVERAGE('18 Sep'!P22,'19 Sep'!P22,'20 Sep'!P22,'21 Sep'!P22,'22 Sep'!P22,'23 Sep'!P22,'24 Sep'!P22,'25 Sep'!P22,'26 Sep'!P22,'27 Sep'!P22,'28 Sep'!P22,'29 Sep'!P22,'30 Sep'!P22,'01 Oct'!P22,'02 Oct'!P22,'03 Oct'!P22,'04 Oct'!P22,'05 Oct'!P22,'06 Oct'!P22,'07 Oct'!P22,'08 Oct'!P22,'09 Oct'!P22,'10 Oct'!P22,'24'!P22,'25'!P22,'26'!P22,'27'!P22,'28'!P22,'29'!P22,'30'!P22,'31'!P49)</f>
        <v>#DIV/0!</v>
      </c>
      <c r="Q22" s="2">
        <f>'18 Sep'!Q22+'19 Sep'!Q22+'20 Sep'!Q22+'21 Sep'!Q22+'22 Sep'!Q22+'23 Sep'!Q22+'24 Sep'!Q22+'25 Sep'!Q22+'26 Sep'!Q22+'27 Sep'!Q22+'28 Sep'!Q22+'29 Sep'!Q22+'30 Sep'!Q22+'01 Oct'!Q22+'02 Oct'!Q22+'03 Oct'!Q22+'04 Oct'!Q22+'05 Oct'!Q22+'06 Oct'!Q22+'07 Oct'!Q22+'08 Oct'!Q22+'09 Oct'!Q22+'10 Oct'!Q22+'24'!Q22+'25'!Q22+'26'!Q22+'27'!Q22+'28'!Q22+'29'!Q22+'30'!Q22+'31'!Q22</f>
        <v>1</v>
      </c>
      <c r="R22" s="2">
        <f>'18 Sep'!R22+'19 Sep'!R22+'20 Sep'!R22+'21 Sep'!R22+'22 Sep'!R22+'23 Sep'!R22+'24 Sep'!R22+'25 Sep'!R22+'26 Sep'!R22+'27 Sep'!R22+'28 Sep'!R22+'29 Sep'!R22+'30 Sep'!R22+'01 Oct'!R22+'02 Oct'!R22+'03 Oct'!R22+'04 Oct'!R22+'05 Oct'!R22+'06 Oct'!R22+'07 Oct'!R22+'08 Oct'!R22+'09 Oct'!R22+'10 Oct'!R22+'24'!R22+'25'!R22+'26'!R22+'27'!R22+'28'!R22+'29'!R22+'30'!R22+'31'!R22</f>
        <v>1</v>
      </c>
      <c r="S22" s="2">
        <f>'18 Sep'!S22+'19 Sep'!S22+'20 Sep'!S22+'21 Sep'!S22+'22 Sep'!S22+'23 Sep'!S22+'24 Sep'!S22+'25 Sep'!S22+'26 Sep'!S22+'27 Sep'!S22+'28 Sep'!S22+'29 Sep'!S22+'30 Sep'!S22+'01 Oct'!S22+'02 Oct'!S22+'03 Oct'!S22+'04 Oct'!S22+'05 Oct'!S22+'06 Oct'!S22+'07 Oct'!S22+'08 Oct'!S22+'09 Oct'!S22+'10 Oct'!S22+'24'!S22+'25'!S22+'26'!S22+'27'!S22+'28'!S22+'29'!S22+'30'!S22+'31'!S22</f>
        <v>0</v>
      </c>
      <c r="T22" s="2">
        <f>'18 Sep'!T22+'19 Sep'!T22+'20 Sep'!T22+'21 Sep'!T22+'22 Sep'!T22+'23 Sep'!T22+'24 Sep'!T22+'25 Sep'!T22+'26 Sep'!T22+'27 Sep'!T22+'28 Sep'!T22+'29 Sep'!T22+'30 Sep'!T22+'01 Oct'!T22+'02 Oct'!T22+'03 Oct'!T22+'04 Oct'!T22+'05 Oct'!T22+'06 Oct'!T22+'07 Oct'!T22+'08 Oct'!T22+'09 Oct'!T22+'10 Oct'!T22+'24'!T22+'25'!T22+'26'!T22+'27'!T22+'28'!T22+'29'!T22+'30'!T22+'31'!T22</f>
        <v>0</v>
      </c>
      <c r="U22" s="8">
        <f>'18 Sep'!U22+'19 Sep'!U22+'20 Sep'!U22+'21 Sep'!U22+'22 Sep'!U22+'23 Sep'!U22+'24 Sep'!U22+'25 Sep'!U22+'26 Sep'!U22+'27 Sep'!U22+'28 Sep'!U22+'29 Sep'!U22+'30 Sep'!U22+'01 Oct'!U22+'02 Oct'!U22+'03 Oct'!U22+'04 Oct'!U22+'05 Oct'!U22+'06 Oct'!U22+'07 Oct'!U22+'08 Oct'!U22+'09 Oct'!U22+'10 Oct'!U22+'24'!U22+'25'!U22+'26'!U22+'27'!U22+'28'!U22+'29'!U22+'30'!U22+'31'!U22</f>
        <v>14</v>
      </c>
      <c r="V22" s="2">
        <f>'18 Sep'!V22+'19 Sep'!V22+'20 Sep'!V22+'21 Sep'!V22+'22 Sep'!V22+'23 Sep'!V22+'24 Sep'!V22+'25 Sep'!V22+'26 Sep'!V22+'27 Sep'!V22+'28 Sep'!V22+'29 Sep'!V22+'30 Sep'!V22+'01 Oct'!V22+'02 Oct'!V22+'03 Oct'!V22+'04 Oct'!V22+'05 Oct'!V22+'06 Oct'!V22+'07 Oct'!V22+'08 Oct'!V22+'09 Oct'!V22+'10 Oct'!V22+'24'!V22+'25'!V22+'26'!V22+'27'!V22+'28'!V22+'29'!V22+'30'!V22+'31'!V22</f>
        <v>3</v>
      </c>
      <c r="W22" s="2">
        <f>'18 Sep'!W22+'19 Sep'!W22+'20 Sep'!W22+'21 Sep'!W22+'22 Sep'!W22+'23 Sep'!W22+'24 Sep'!W22+'25 Sep'!W22+'26 Sep'!W22+'27 Sep'!W22+'28 Sep'!W22+'29 Sep'!W22+'30 Sep'!W22+'01 Oct'!W22+'02 Oct'!W22+'03 Oct'!W22+'04 Oct'!W22+'05 Oct'!W22+'06 Oct'!W22+'07 Oct'!W22+'08 Oct'!W22+'09 Oct'!W22+'10 Oct'!W22+'24'!W22+'25'!W22+'26'!W22+'27'!W22+'28'!W22+'29'!W22+'30'!W22+'31'!W22</f>
        <v>0</v>
      </c>
      <c r="X22" s="24">
        <f>'18 Sep'!X22+'19 Sep'!X22+'20 Sep'!X22+'21 Sep'!X22+'22 Sep'!X22+'23 Sep'!X22+'24 Sep'!X22+'25 Sep'!X22+'26 Sep'!X22+'27 Sep'!X22+'28 Sep'!X22+'29 Sep'!X22+'30 Sep'!X22+'01 Oct'!X22+'02 Oct'!X22+'03 Oct'!X22+'04 Oct'!X22+'05 Oct'!X22+'06 Oct'!X22+'07 Oct'!X22+'08 Oct'!X22+'09 Oct'!X22+'10 Oct'!X22+'24'!X22+'25'!X22+'26'!X22+'27'!X22+'28'!X22+'29'!X22+'30'!X22+'31'!X22</f>
        <v>0</v>
      </c>
      <c r="Y22" s="2">
        <f>'18 Sep'!Y22+'19 Sep'!Y22+'20 Sep'!Y22+'21 Sep'!Y22+'22 Sep'!Y22+'23 Sep'!Y22+'24 Sep'!Y22+'25 Sep'!Y22+'26 Sep'!Y22+'27 Sep'!Y22+'28 Sep'!Y22+'29 Sep'!Y22+'30 Sep'!Y22+'01 Oct'!Y22+'02 Oct'!Y22+'03 Oct'!Y22+'04 Oct'!Y22+'05 Oct'!Y22+'06 Oct'!Y22+'07 Oct'!Y22+'08 Oct'!Y22+'09 Oct'!Y22+'10 Oct'!Y22+'24'!Y22+'25'!Y22+'26'!Y22+'27'!Y22+'28'!Y22+'29'!Y22+'30'!Y22+'31'!Y22</f>
        <v>1</v>
      </c>
      <c r="Z22" s="2">
        <f>'18 Sep'!Z22+'19 Sep'!Z22+'20 Sep'!Z22+'21 Sep'!Z22+'22 Sep'!Z22+'23 Sep'!Z22+'24 Sep'!Z22+'25 Sep'!Z22+'26 Sep'!Z22+'27 Sep'!Z22+'28 Sep'!Z22+'29 Sep'!Z22+'30 Sep'!Z22+'01 Oct'!Z22+'02 Oct'!Z22+'03 Oct'!Z22+'04 Oct'!Z22+'05 Oct'!Z22+'06 Oct'!Z22+'07 Oct'!Z22+'08 Oct'!Z22+'09 Oct'!Z22+'10 Oct'!Z22+'24'!Z22+'25'!Z22+'26'!Z22+'27'!Z22+'28'!Z22+'29'!Z22+'30'!Z22+'31'!Z22</f>
        <v>0</v>
      </c>
      <c r="AA22" s="7">
        <f t="shared" si="3"/>
        <v>1</v>
      </c>
      <c r="AB22" s="26">
        <f t="shared" si="4"/>
        <v>1</v>
      </c>
      <c r="AC22" s="26">
        <f t="shared" si="5"/>
        <v>1</v>
      </c>
      <c r="AD22" s="34">
        <f t="shared" si="6"/>
        <v>0.13928571428571429</v>
      </c>
      <c r="AE22" s="26">
        <f t="shared" si="7"/>
        <v>0.9285714285714286</v>
      </c>
      <c r="AF22" s="51">
        <f t="shared" si="8"/>
        <v>0.14834704081986974</v>
      </c>
      <c r="AG22">
        <f t="shared" si="9"/>
        <v>255</v>
      </c>
      <c r="AH22" t="str">
        <f t="shared" si="11"/>
        <v>4.</v>
      </c>
      <c r="AI22" t="str">
        <f t="shared" si="12"/>
        <v>15</v>
      </c>
      <c r="AM22" s="48">
        <v>0.33332175925925928</v>
      </c>
      <c r="AN22" s="49">
        <f t="shared" si="10"/>
        <v>4.66650462962963</v>
      </c>
    </row>
    <row r="23" spans="1:40" x14ac:dyDescent="0.25">
      <c r="A23" s="4" t="s">
        <v>9</v>
      </c>
      <c r="B23" s="3" t="s">
        <v>10</v>
      </c>
      <c r="C23" s="3">
        <f>'18 Sep'!C23</f>
        <v>69197</v>
      </c>
      <c r="D23" s="5"/>
      <c r="E23" s="1" t="str">
        <f>'31'!E23</f>
        <v>Mohamed Badreldin Fakhry</v>
      </c>
      <c r="F23" s="2">
        <f t="shared" si="2"/>
        <v>11</v>
      </c>
      <c r="G23" s="38">
        <f>'18 Sep'!G23+'19 Sep'!G23+'20 Sep'!G23+'21 Sep'!G23+'22 Sep'!G23+'23 Sep'!G23+'24 Sep'!G23+'25 Sep'!G23+'26 Sep'!G23+'27 Sep'!G23+'28 Sep'!G23+'29 Sep'!G23+'30 Sep'!G23+'01 Oct'!G23+'02 Oct'!G23+'03 Oct'!G23+'04 Oct'!G23+'05 Oct'!G23+'06 Oct'!G23+'07 Oct'!G23+'08 Oct'!G23+'09 Oct'!G23+'10 Oct'!G23+'24'!G23+'25'!G23+'26'!G23+'27'!G23+'28'!G23+'29'!G23+'30'!G23+'31'!G23</f>
        <v>1975</v>
      </c>
      <c r="H23" s="35">
        <f>'18 Sep'!H23+'19 Sep'!H23+'20 Sep'!H23+'21 Sep'!H23+'22 Sep'!H23+'23 Sep'!H23+'24 Sep'!H23+'25 Sep'!H23+'26 Sep'!H23+'27 Sep'!H23+'28 Sep'!H23+'29 Sep'!H23+'30 Sep'!H23+'01 Oct'!H23+'02 Oct'!H23+'03 Oct'!H23+'04 Oct'!H23+'05 Oct'!H23+'06 Oct'!H23+'07 Oct'!H23+'08 Oct'!H23+'09 Oct'!H23+'10 Oct'!H23+'24'!H23+'25'!H23+'26'!H23+'27'!H23+'28'!H23+'29'!H23+'30'!H23+'31'!H23</f>
        <v>3.853414351851852</v>
      </c>
      <c r="I23" s="35">
        <f>'18 Sep'!I23+'19 Sep'!I23+'20 Sep'!I23+'21 Sep'!I23+'22 Sep'!I23+'23 Sep'!I23+'24 Sep'!I23+'25 Sep'!I23+'26 Sep'!I23+'27 Sep'!I23+'28 Sep'!I23+'29 Sep'!I23+'30 Sep'!I23+'01 Oct'!I23+'02 Oct'!I23+'03 Oct'!I23+'04 Oct'!I23+'05 Oct'!I23+'06 Oct'!I23+'07 Oct'!I23+'08 Oct'!I23+'09 Oct'!I23+'10 Oct'!I23+'24'!I23+'25'!I23+'26'!I23+'27'!I23+'28'!I23+'29'!I23+'30'!I23+'31'!I23</f>
        <v>9.2592592592592588E-5</v>
      </c>
      <c r="J23" s="35">
        <f>'18 Sep'!J23+'19 Sep'!J23+'20 Sep'!J23+'21 Sep'!J23+'22 Sep'!J23+'23 Sep'!J23+'24 Sep'!J23+'25 Sep'!J23+'26 Sep'!J23+'27 Sep'!J23+'28 Sep'!J23+'29 Sep'!J23+'30 Sep'!J23+'01 Oct'!J23+'02 Oct'!J23+'03 Oct'!J23+'04 Oct'!J23+'05 Oct'!J23+'06 Oct'!J23+'07 Oct'!J23+'08 Oct'!J23+'09 Oct'!J23+'10 Oct'!J23+'24'!J23+'25'!J23+'26'!J23+'27'!J23+'28'!J23+'29'!J23+'30'!J23+'31'!J23</f>
        <v>0.52247685185185178</v>
      </c>
      <c r="K23" s="35">
        <f>'18 Sep'!K23+'19 Sep'!K23+'20 Sep'!K23+'21 Sep'!K23+'22 Sep'!K23+'23 Sep'!K23+'24 Sep'!K23+'25 Sep'!K23+'26 Sep'!K23+'27 Sep'!K23+'28 Sep'!K23+'29 Sep'!K23+'30 Sep'!K23+'01 Oct'!K23+'02 Oct'!K23+'03 Oct'!K23+'04 Oct'!K23+'05 Oct'!K23+'06 Oct'!K23+'07 Oct'!K23+'08 Oct'!K23+'09 Oct'!K23+'10 Oct'!K23+'24'!K23+'25'!K23+'26'!K23+'27'!K23+'28'!K23+'29'!K23+'30'!K23+'31'!K23</f>
        <v>3.0785995370370371</v>
      </c>
      <c r="L23" s="39">
        <f>AVERAGE('18 Sep'!L23,'19 Sep'!L23,'20 Sep'!L23,'21 Sep'!L23,'22 Sep'!L23,'23 Sep'!L23,'24 Sep'!L23,'25 Sep'!L23,'26 Sep'!L23,'27 Sep'!L23,'28 Sep'!L23,'29 Sep'!L23,'30 Sep'!L23,'01 Oct'!L23,'02 Oct'!L23,'03 Oct'!L23,'04 Oct'!L23,'05 Oct'!L23,'06 Oct'!L23,'07 Oct'!L23,'08 Oct'!L23,'09 Oct'!L23,'10 Oct'!L23,'24'!L23,'25'!L23,'26'!L23,'27'!L23,'28'!L23,'29'!L23,'30'!L23,'31'!L50)</f>
        <v>1.6185897435897435E-3</v>
      </c>
      <c r="M23" s="38">
        <f>'18 Sep'!M23+'19 Sep'!M23+'20 Sep'!M23+'21 Sep'!M23+'22 Sep'!M23+'23 Sep'!M23+'24 Sep'!M23+'25 Sep'!M23+'26 Sep'!M23+'27 Sep'!M23+'28 Sep'!M23+'29 Sep'!M23+'30 Sep'!M23+'01 Oct'!M23+'02 Oct'!M23+'03 Oct'!M23+'04 Oct'!M23+'05 Oct'!M23+'06 Oct'!M23+'07 Oct'!M23+'08 Oct'!M23+'09 Oct'!M23+'10 Oct'!M23+'24'!M23+'25'!M23+'26'!M23+'27'!M23+'28'!M23+'29'!M23+'30'!M23+'31'!M23</f>
        <v>67</v>
      </c>
      <c r="N23" s="35">
        <f>'18 Sep'!N23+'19 Sep'!N23+'20 Sep'!N23+'21 Sep'!N23+'22 Sep'!N23+'23 Sep'!N23+'24 Sep'!N23+'25 Sep'!N23+'26 Sep'!N23+'27 Sep'!N23+'28 Sep'!N23+'29 Sep'!N23+'30 Sep'!N23+'01 Oct'!N23+'02 Oct'!N23+'03 Oct'!N23+'04 Oct'!N23+'05 Oct'!N23+'06 Oct'!N23+'07 Oct'!N23+'08 Oct'!N23+'09 Oct'!N23+'10 Oct'!N23+'24'!N23+'25'!N23+'26'!N23+'27'!N23+'28'!N23+'29'!N23+'30'!N23+'31'!N23</f>
        <v>0.46259259259259256</v>
      </c>
      <c r="O23" s="35">
        <f>'18 Sep'!O23+'19 Sep'!O23+'20 Sep'!O23+'21 Sep'!O23+'22 Sep'!O23+'23 Sep'!O23+'24 Sep'!O23+'25 Sep'!O23+'26 Sep'!O23+'27 Sep'!O23+'28 Sep'!O23+'29 Sep'!O23+'30 Sep'!O23+'01 Oct'!O23+'02 Oct'!O23+'03 Oct'!O23+'04 Oct'!O23+'05 Oct'!O23+'06 Oct'!O23+'07 Oct'!O23+'08 Oct'!O23+'09 Oct'!O23+'10 Oct'!O23+'24'!O23+'25'!O23+'26'!O23+'27'!O23+'28'!O23+'29'!O23+'30'!O23+'31'!O23</f>
        <v>0.11306712962962963</v>
      </c>
      <c r="P23" s="20" t="e">
        <f>AVERAGE('18 Sep'!P23,'19 Sep'!P23,'20 Sep'!P23,'21 Sep'!P23,'22 Sep'!P23,'23 Sep'!P23,'24 Sep'!P23,'25 Sep'!P23,'26 Sep'!P23,'27 Sep'!P23,'28 Sep'!P23,'29 Sep'!P23,'30 Sep'!P23,'01 Oct'!P23,'02 Oct'!P23,'03 Oct'!P23,'04 Oct'!P23,'05 Oct'!P23,'06 Oct'!P23,'07 Oct'!P23,'08 Oct'!P23,'09 Oct'!P23,'10 Oct'!P23,'24'!P23,'25'!P23,'26'!P23,'27'!P23,'28'!P23,'29'!P23,'30'!P23,'31'!P50)</f>
        <v>#DIV/0!</v>
      </c>
      <c r="Q23" s="2">
        <f>'18 Sep'!Q23+'19 Sep'!Q23+'20 Sep'!Q23+'21 Sep'!Q23+'22 Sep'!Q23+'23 Sep'!Q23+'24 Sep'!Q23+'25 Sep'!Q23+'26 Sep'!Q23+'27 Sep'!Q23+'28 Sep'!Q23+'29 Sep'!Q23+'30 Sep'!Q23+'01 Oct'!Q23+'02 Oct'!Q23+'03 Oct'!Q23+'04 Oct'!Q23+'05 Oct'!Q23+'06 Oct'!Q23+'07 Oct'!Q23+'08 Oct'!Q23+'09 Oct'!Q23+'10 Oct'!Q23+'24'!Q23+'25'!Q23+'26'!Q23+'27'!Q23+'28'!Q23+'29'!Q23+'30'!Q23+'31'!Q23</f>
        <v>2</v>
      </c>
      <c r="R23" s="2">
        <f>'18 Sep'!R23+'19 Sep'!R23+'20 Sep'!R23+'21 Sep'!R23+'22 Sep'!R23+'23 Sep'!R23+'24 Sep'!R23+'25 Sep'!R23+'26 Sep'!R23+'27 Sep'!R23+'28 Sep'!R23+'29 Sep'!R23+'30 Sep'!R23+'01 Oct'!R23+'02 Oct'!R23+'03 Oct'!R23+'04 Oct'!R23+'05 Oct'!R23+'06 Oct'!R23+'07 Oct'!R23+'08 Oct'!R23+'09 Oct'!R23+'10 Oct'!R23+'24'!R23+'25'!R23+'26'!R23+'27'!R23+'28'!R23+'29'!R23+'30'!R23+'31'!R23</f>
        <v>2</v>
      </c>
      <c r="S23" s="2">
        <f>'18 Sep'!S23+'19 Sep'!S23+'20 Sep'!S23+'21 Sep'!S23+'22 Sep'!S23+'23 Sep'!S23+'24 Sep'!S23+'25 Sep'!S23+'26 Sep'!S23+'27 Sep'!S23+'28 Sep'!S23+'29 Sep'!S23+'30 Sep'!S23+'01 Oct'!S23+'02 Oct'!S23+'03 Oct'!S23+'04 Oct'!S23+'05 Oct'!S23+'06 Oct'!S23+'07 Oct'!S23+'08 Oct'!S23+'09 Oct'!S23+'10 Oct'!S23+'24'!S23+'25'!S23+'26'!S23+'27'!S23+'28'!S23+'29'!S23+'30'!S23+'31'!S23</f>
        <v>0</v>
      </c>
      <c r="T23" s="2">
        <f>'18 Sep'!T23+'19 Sep'!T23+'20 Sep'!T23+'21 Sep'!T23+'22 Sep'!T23+'23 Sep'!T23+'24 Sep'!T23+'25 Sep'!T23+'26 Sep'!T23+'27 Sep'!T23+'28 Sep'!T23+'29 Sep'!T23+'30 Sep'!T23+'01 Oct'!T23+'02 Oct'!T23+'03 Oct'!T23+'04 Oct'!T23+'05 Oct'!T23+'06 Oct'!T23+'07 Oct'!T23+'08 Oct'!T23+'09 Oct'!T23+'10 Oct'!T23+'24'!T23+'25'!T23+'26'!T23+'27'!T23+'28'!T23+'29'!T23+'30'!T23+'31'!T23</f>
        <v>0</v>
      </c>
      <c r="U23" s="8">
        <f>'18 Sep'!U23+'19 Sep'!U23+'20 Sep'!U23+'21 Sep'!U23+'22 Sep'!U23+'23 Sep'!U23+'24 Sep'!U23+'25 Sep'!U23+'26 Sep'!U23+'27 Sep'!U23+'28 Sep'!U23+'29 Sep'!U23+'30 Sep'!U23+'01 Oct'!U23+'02 Oct'!U23+'03 Oct'!U23+'04 Oct'!U23+'05 Oct'!U23+'06 Oct'!U23+'07 Oct'!U23+'08 Oct'!U23+'09 Oct'!U23+'10 Oct'!U23+'24'!U23+'25'!U23+'26'!U23+'27'!U23+'28'!U23+'29'!U23+'30'!U23+'31'!U23</f>
        <v>11</v>
      </c>
      <c r="V23" s="2">
        <f>'18 Sep'!V23+'19 Sep'!V23+'20 Sep'!V23+'21 Sep'!V23+'22 Sep'!V23+'23 Sep'!V23+'24 Sep'!V23+'25 Sep'!V23+'26 Sep'!V23+'27 Sep'!V23+'28 Sep'!V23+'29 Sep'!V23+'30 Sep'!V23+'01 Oct'!V23+'02 Oct'!V23+'03 Oct'!V23+'04 Oct'!V23+'05 Oct'!V23+'06 Oct'!V23+'07 Oct'!V23+'08 Oct'!V23+'09 Oct'!V23+'10 Oct'!V23+'24'!V23+'25'!V23+'26'!V23+'27'!V23+'28'!V23+'29'!V23+'30'!V23+'31'!V23</f>
        <v>6</v>
      </c>
      <c r="W23" s="2">
        <f>'18 Sep'!W23+'19 Sep'!W23+'20 Sep'!W23+'21 Sep'!W23+'22 Sep'!W23+'23 Sep'!W23+'24 Sep'!W23+'25 Sep'!W23+'26 Sep'!W23+'27 Sep'!W23+'28 Sep'!W23+'29 Sep'!W23+'30 Sep'!W23+'01 Oct'!W23+'02 Oct'!W23+'03 Oct'!W23+'04 Oct'!W23+'05 Oct'!W23+'06 Oct'!W23+'07 Oct'!W23+'08 Oct'!W23+'09 Oct'!W23+'10 Oct'!W23+'24'!W23+'25'!W23+'26'!W23+'27'!W23+'28'!W23+'29'!W23+'30'!W23+'31'!W23</f>
        <v>0</v>
      </c>
      <c r="X23" s="24">
        <f>'18 Sep'!X23+'19 Sep'!X23+'20 Sep'!X23+'21 Sep'!X23+'22 Sep'!X23+'23 Sep'!X23+'24 Sep'!X23+'25 Sep'!X23+'26 Sep'!X23+'27 Sep'!X23+'28 Sep'!X23+'29 Sep'!X23+'30 Sep'!X23+'01 Oct'!X23+'02 Oct'!X23+'03 Oct'!X23+'04 Oct'!X23+'05 Oct'!X23+'06 Oct'!X23+'07 Oct'!X23+'08 Oct'!X23+'09 Oct'!X23+'10 Oct'!X23+'24'!X23+'25'!X23+'26'!X23+'27'!X23+'28'!X23+'29'!X23+'30'!X23+'31'!X23</f>
        <v>0</v>
      </c>
      <c r="Y23" s="2">
        <f>'18 Sep'!Y23+'19 Sep'!Y23+'20 Sep'!Y23+'21 Sep'!Y23+'22 Sep'!Y23+'23 Sep'!Y23+'24 Sep'!Y23+'25 Sep'!Y23+'26 Sep'!Y23+'27 Sep'!Y23+'28 Sep'!Y23+'29 Sep'!Y23+'30 Sep'!Y23+'01 Oct'!Y23+'02 Oct'!Y23+'03 Oct'!Y23+'04 Oct'!Y23+'05 Oct'!Y23+'06 Oct'!Y23+'07 Oct'!Y23+'08 Oct'!Y23+'09 Oct'!Y23+'10 Oct'!Y23+'24'!Y23+'25'!Y23+'26'!Y23+'27'!Y23+'28'!Y23+'29'!Y23+'30'!Y23+'31'!Y23</f>
        <v>1</v>
      </c>
      <c r="Z23" s="2">
        <f>'18 Sep'!Z23+'19 Sep'!Z23+'20 Sep'!Z23+'21 Sep'!Z23+'22 Sep'!Z23+'23 Sep'!Z23+'24 Sep'!Z23+'25 Sep'!Z23+'26 Sep'!Z23+'27 Sep'!Z23+'28 Sep'!Z23+'29 Sep'!Z23+'30 Sep'!Z23+'01 Oct'!Z23+'02 Oct'!Z23+'03 Oct'!Z23+'04 Oct'!Z23+'05 Oct'!Z23+'06 Oct'!Z23+'07 Oct'!Z23+'08 Oct'!Z23+'09 Oct'!Z23+'10 Oct'!Z23+'24'!Z23+'25'!Z23+'26'!Z23+'27'!Z23+'28'!Z23+'29'!Z23+'30'!Z23+'31'!Z23</f>
        <v>0</v>
      </c>
      <c r="AA23" s="7">
        <f t="shared" si="3"/>
        <v>1</v>
      </c>
      <c r="AB23" s="26">
        <f t="shared" si="4"/>
        <v>1</v>
      </c>
      <c r="AC23" s="26">
        <f t="shared" si="5"/>
        <v>1</v>
      </c>
      <c r="AD23" s="34">
        <f t="shared" si="6"/>
        <v>0.12272727272727273</v>
      </c>
      <c r="AE23" s="26">
        <f t="shared" si="7"/>
        <v>0.81818181818181823</v>
      </c>
      <c r="AF23" s="51">
        <f t="shared" si="8"/>
        <v>0.15764515182029679</v>
      </c>
      <c r="AG23">
        <f t="shared" si="9"/>
        <v>233</v>
      </c>
      <c r="AH23" t="str">
        <f t="shared" si="11"/>
        <v>3.</v>
      </c>
      <c r="AI23" t="str">
        <f t="shared" si="12"/>
        <v>53</v>
      </c>
      <c r="AM23" s="48">
        <v>0.33332175925925928</v>
      </c>
      <c r="AN23" s="49">
        <f t="shared" si="10"/>
        <v>3.6665393518518519</v>
      </c>
    </row>
    <row r="24" spans="1:40" x14ac:dyDescent="0.25">
      <c r="A24" s="4" t="s">
        <v>9</v>
      </c>
      <c r="B24" s="3" t="s">
        <v>10</v>
      </c>
      <c r="C24" s="3">
        <f>'18 Sep'!C24</f>
        <v>69157</v>
      </c>
      <c r="D24" s="5"/>
      <c r="E24" s="1" t="str">
        <f>'31'!E24</f>
        <v xml:space="preserve">Mohamed Hany Ahmed Ahmed </v>
      </c>
      <c r="F24" s="2">
        <f t="shared" si="2"/>
        <v>15</v>
      </c>
      <c r="G24" s="38">
        <f>'18 Sep'!G24+'19 Sep'!G24+'20 Sep'!G24+'21 Sep'!G24+'22 Sep'!G24+'23 Sep'!G24+'24 Sep'!G24+'25 Sep'!G24+'26 Sep'!G24+'27 Sep'!G24+'28 Sep'!G24+'29 Sep'!G24+'30 Sep'!G24+'01 Oct'!G24+'02 Oct'!G24+'03 Oct'!G24+'04 Oct'!G24+'05 Oct'!G24+'06 Oct'!G24+'07 Oct'!G24+'08 Oct'!G24+'09 Oct'!G24+'10 Oct'!G24+'24'!G24+'25'!G24+'26'!G24+'27'!G24+'28'!G24+'29'!G24+'30'!G24+'31'!G24</f>
        <v>2897</v>
      </c>
      <c r="H24" s="35">
        <f>'18 Sep'!H24+'19 Sep'!H24+'20 Sep'!H24+'21 Sep'!H24+'22 Sep'!H24+'23 Sep'!H24+'24 Sep'!H24+'25 Sep'!H24+'26 Sep'!H24+'27 Sep'!H24+'28 Sep'!H24+'29 Sep'!H24+'30 Sep'!H24+'01 Oct'!H24+'02 Oct'!H24+'03 Oct'!H24+'04 Oct'!H24+'05 Oct'!H24+'06 Oct'!H24+'07 Oct'!H24+'08 Oct'!H24+'09 Oct'!H24+'10 Oct'!H24+'24'!H24+'25'!H24+'26'!H24+'27'!H24+'28'!H24+'29'!H24+'30'!H24+'31'!H24</f>
        <v>5.1849884259259262</v>
      </c>
      <c r="I24" s="35">
        <f>'18 Sep'!I24+'19 Sep'!I24+'20 Sep'!I24+'21 Sep'!I24+'22 Sep'!I24+'23 Sep'!I24+'24 Sep'!I24+'25 Sep'!I24+'26 Sep'!I24+'27 Sep'!I24+'28 Sep'!I24+'29 Sep'!I24+'30 Sep'!I24+'01 Oct'!I24+'02 Oct'!I24+'03 Oct'!I24+'04 Oct'!I24+'05 Oct'!I24+'06 Oct'!I24+'07 Oct'!I24+'08 Oct'!I24+'09 Oct'!I24+'10 Oct'!I24+'24'!I24+'25'!I24+'26'!I24+'27'!I24+'28'!I24+'29'!I24+'30'!I24+'31'!I24</f>
        <v>0</v>
      </c>
      <c r="J24" s="35">
        <f>'18 Sep'!J24+'19 Sep'!J24+'20 Sep'!J24+'21 Sep'!J24+'22 Sep'!J24+'23 Sep'!J24+'24 Sep'!J24+'25 Sep'!J24+'26 Sep'!J24+'27 Sep'!J24+'28 Sep'!J24+'29 Sep'!J24+'30 Sep'!J24+'01 Oct'!J24+'02 Oct'!J24+'03 Oct'!J24+'04 Oct'!J24+'05 Oct'!J24+'06 Oct'!J24+'07 Oct'!J24+'08 Oct'!J24+'09 Oct'!J24+'10 Oct'!J24+'24'!J24+'25'!J24+'26'!J24+'27'!J24+'28'!J24+'29'!J24+'30'!J24+'31'!J24</f>
        <v>0.69122685185185206</v>
      </c>
      <c r="K24" s="35">
        <f>'18 Sep'!K24+'19 Sep'!K24+'20 Sep'!K24+'21 Sep'!K24+'22 Sep'!K24+'23 Sep'!K24+'24 Sep'!K24+'25 Sep'!K24+'26 Sep'!K24+'27 Sep'!K24+'28 Sep'!K24+'29 Sep'!K24+'30 Sep'!K24+'01 Oct'!K24+'02 Oct'!K24+'03 Oct'!K24+'04 Oct'!K24+'05 Oct'!K24+'06 Oct'!K24+'07 Oct'!K24+'08 Oct'!K24+'09 Oct'!K24+'10 Oct'!K24+'24'!K24+'25'!K24+'26'!K24+'27'!K24+'28'!K24+'29'!K24+'30'!K24+'31'!K24</f>
        <v>3.4726504629629629</v>
      </c>
      <c r="L24" s="39">
        <f>AVERAGE('18 Sep'!L24,'19 Sep'!L24,'20 Sep'!L24,'21 Sep'!L24,'22 Sep'!L24,'23 Sep'!L24,'24 Sep'!L24,'25 Sep'!L24,'26 Sep'!L24,'27 Sep'!L24,'28 Sep'!L24,'29 Sep'!L24,'30 Sep'!L24,'01 Oct'!L24,'02 Oct'!L24,'03 Oct'!L24,'04 Oct'!L24,'05 Oct'!L24,'06 Oct'!L24,'07 Oct'!L24,'08 Oct'!L24,'09 Oct'!L24,'10 Oct'!L24,'24'!L24,'25'!L24,'26'!L24,'27'!L24,'28'!L24,'29'!L24,'30'!L24,'31'!L51)</f>
        <v>1.2602124183006538E-3</v>
      </c>
      <c r="M24" s="38">
        <f>'18 Sep'!M24+'19 Sep'!M24+'20 Sep'!M24+'21 Sep'!M24+'22 Sep'!M24+'23 Sep'!M24+'24 Sep'!M24+'25 Sep'!M24+'26 Sep'!M24+'27 Sep'!M24+'28 Sep'!M24+'29 Sep'!M24+'30 Sep'!M24+'01 Oct'!M24+'02 Oct'!M24+'03 Oct'!M24+'04 Oct'!M24+'05 Oct'!M24+'06 Oct'!M24+'07 Oct'!M24+'08 Oct'!M24+'09 Oct'!M24+'10 Oct'!M24+'24'!M24+'25'!M24+'26'!M24+'27'!M24+'28'!M24+'29'!M24+'30'!M24+'31'!M24</f>
        <v>150</v>
      </c>
      <c r="N24" s="35">
        <f>'18 Sep'!N24+'19 Sep'!N24+'20 Sep'!N24+'21 Sep'!N24+'22 Sep'!N24+'23 Sep'!N24+'24 Sep'!N24+'25 Sep'!N24+'26 Sep'!N24+'27 Sep'!N24+'28 Sep'!N24+'29 Sep'!N24+'30 Sep'!N24+'01 Oct'!N24+'02 Oct'!N24+'03 Oct'!N24+'04 Oct'!N24+'05 Oct'!N24+'06 Oct'!N24+'07 Oct'!N24+'08 Oct'!N24+'09 Oct'!N24+'10 Oct'!N24+'24'!N24+'25'!N24+'26'!N24+'27'!N24+'28'!N24+'29'!N24+'30'!N24+'31'!N24</f>
        <v>1.265613425925926</v>
      </c>
      <c r="O24" s="35">
        <f>'18 Sep'!O24+'19 Sep'!O24+'20 Sep'!O24+'21 Sep'!O24+'22 Sep'!O24+'23 Sep'!O24+'24 Sep'!O24+'25 Sep'!O24+'26 Sep'!O24+'27 Sep'!O24+'28 Sep'!O24+'29 Sep'!O24+'30 Sep'!O24+'01 Oct'!O24+'02 Oct'!O24+'03 Oct'!O24+'04 Oct'!O24+'05 Oct'!O24+'06 Oct'!O24+'07 Oct'!O24+'08 Oct'!O24+'09 Oct'!O24+'10 Oct'!O24+'24'!O24+'25'!O24+'26'!O24+'27'!O24+'28'!O24+'29'!O24+'30'!O24+'31'!O24</f>
        <v>0.16612268518518516</v>
      </c>
      <c r="P24" s="20" t="e">
        <f>AVERAGE('18 Sep'!P24,'19 Sep'!P24,'20 Sep'!P24,'21 Sep'!P24,'22 Sep'!P24,'23 Sep'!P24,'24 Sep'!P24,'25 Sep'!P24,'26 Sep'!P24,'27 Sep'!P24,'28 Sep'!P24,'29 Sep'!P24,'30 Sep'!P24,'01 Oct'!P24,'02 Oct'!P24,'03 Oct'!P24,'04 Oct'!P24,'05 Oct'!P24,'06 Oct'!P24,'07 Oct'!P24,'08 Oct'!P24,'09 Oct'!P24,'10 Oct'!P24,'24'!P24,'25'!P24,'26'!P24,'27'!P24,'28'!P24,'29'!P24,'30'!P24,'31'!P51)</f>
        <v>#DIV/0!</v>
      </c>
      <c r="Q24" s="2">
        <f>'18 Sep'!Q24+'19 Sep'!Q24+'20 Sep'!Q24+'21 Sep'!Q24+'22 Sep'!Q24+'23 Sep'!Q24+'24 Sep'!Q24+'25 Sep'!Q24+'26 Sep'!Q24+'27 Sep'!Q24+'28 Sep'!Q24+'29 Sep'!Q24+'30 Sep'!Q24+'01 Oct'!Q24+'02 Oct'!Q24+'03 Oct'!Q24+'04 Oct'!Q24+'05 Oct'!Q24+'06 Oct'!Q24+'07 Oct'!Q24+'08 Oct'!Q24+'09 Oct'!Q24+'10 Oct'!Q24+'24'!Q24+'25'!Q24+'26'!Q24+'27'!Q24+'28'!Q24+'29'!Q24+'30'!Q24+'31'!Q24</f>
        <v>3</v>
      </c>
      <c r="R24" s="2">
        <f>'18 Sep'!R24+'19 Sep'!R24+'20 Sep'!R24+'21 Sep'!R24+'22 Sep'!R24+'23 Sep'!R24+'24 Sep'!R24+'25 Sep'!R24+'26 Sep'!R24+'27 Sep'!R24+'28 Sep'!R24+'29 Sep'!R24+'30 Sep'!R24+'01 Oct'!R24+'02 Oct'!R24+'03 Oct'!R24+'04 Oct'!R24+'05 Oct'!R24+'06 Oct'!R24+'07 Oct'!R24+'08 Oct'!R24+'09 Oct'!R24+'10 Oct'!R24+'24'!R24+'25'!R24+'26'!R24+'27'!R24+'28'!R24+'29'!R24+'30'!R24+'31'!R24</f>
        <v>1</v>
      </c>
      <c r="S24" s="2">
        <f>'18 Sep'!S24+'19 Sep'!S24+'20 Sep'!S24+'21 Sep'!S24+'22 Sep'!S24+'23 Sep'!S24+'24 Sep'!S24+'25 Sep'!S24+'26 Sep'!S24+'27 Sep'!S24+'28 Sep'!S24+'29 Sep'!S24+'30 Sep'!S24+'01 Oct'!S24+'02 Oct'!S24+'03 Oct'!S24+'04 Oct'!S24+'05 Oct'!S24+'06 Oct'!S24+'07 Oct'!S24+'08 Oct'!S24+'09 Oct'!S24+'10 Oct'!S24+'24'!S24+'25'!S24+'26'!S24+'27'!S24+'28'!S24+'29'!S24+'30'!S24+'31'!S24</f>
        <v>0</v>
      </c>
      <c r="T24" s="2">
        <f>'18 Sep'!T24+'19 Sep'!T24+'20 Sep'!T24+'21 Sep'!T24+'22 Sep'!T24+'23 Sep'!T24+'24 Sep'!T24+'25 Sep'!T24+'26 Sep'!T24+'27 Sep'!T24+'28 Sep'!T24+'29 Sep'!T24+'30 Sep'!T24+'01 Oct'!T24+'02 Oct'!T24+'03 Oct'!T24+'04 Oct'!T24+'05 Oct'!T24+'06 Oct'!T24+'07 Oct'!T24+'08 Oct'!T24+'09 Oct'!T24+'10 Oct'!T24+'24'!T24+'25'!T24+'26'!T24+'27'!T24+'28'!T24+'29'!T24+'30'!T24+'31'!T24</f>
        <v>0</v>
      </c>
      <c r="U24" s="8">
        <f>'18 Sep'!U24+'19 Sep'!U24+'20 Sep'!U24+'21 Sep'!U24+'22 Sep'!U24+'23 Sep'!U24+'24 Sep'!U24+'25 Sep'!U24+'26 Sep'!U24+'27 Sep'!U24+'28 Sep'!U24+'29 Sep'!U24+'30 Sep'!U24+'01 Oct'!U24+'02 Oct'!U24+'03 Oct'!U24+'04 Oct'!U24+'05 Oct'!U24+'06 Oct'!U24+'07 Oct'!U24+'08 Oct'!U24+'09 Oct'!U24+'10 Oct'!U24+'24'!U24+'25'!U24+'26'!U24+'27'!U24+'28'!U24+'29'!U24+'30'!U24+'31'!U24</f>
        <v>15</v>
      </c>
      <c r="V24" s="2">
        <f>'18 Sep'!V24+'19 Sep'!V24+'20 Sep'!V24+'21 Sep'!V24+'22 Sep'!V24+'23 Sep'!V24+'24 Sep'!V24+'25 Sep'!V24+'26 Sep'!V24+'27 Sep'!V24+'28 Sep'!V24+'29 Sep'!V24+'30 Sep'!V24+'01 Oct'!V24+'02 Oct'!V24+'03 Oct'!V24+'04 Oct'!V24+'05 Oct'!V24+'06 Oct'!V24+'07 Oct'!V24+'08 Oct'!V24+'09 Oct'!V24+'10 Oct'!V24+'24'!V24+'25'!V24+'26'!V24+'27'!V24+'28'!V24+'29'!V24+'30'!V24+'31'!V24</f>
        <v>2</v>
      </c>
      <c r="W24" s="2">
        <f>'18 Sep'!W24+'19 Sep'!W24+'20 Sep'!W24+'21 Sep'!W24+'22 Sep'!W24+'23 Sep'!W24+'24 Sep'!W24+'25 Sep'!W24+'26 Sep'!W24+'27 Sep'!W24+'28 Sep'!W24+'29 Sep'!W24+'30 Sep'!W24+'01 Oct'!W24+'02 Oct'!W24+'03 Oct'!W24+'04 Oct'!W24+'05 Oct'!W24+'06 Oct'!W24+'07 Oct'!W24+'08 Oct'!W24+'09 Oct'!W24+'10 Oct'!W24+'24'!W24+'25'!W24+'26'!W24+'27'!W24+'28'!W24+'29'!W24+'30'!W24+'31'!W24</f>
        <v>0</v>
      </c>
      <c r="X24" s="24">
        <f>'18 Sep'!X24+'19 Sep'!X24+'20 Sep'!X24+'21 Sep'!X24+'22 Sep'!X24+'23 Sep'!X24+'24 Sep'!X24+'25 Sep'!X24+'26 Sep'!X24+'27 Sep'!X24+'28 Sep'!X24+'29 Sep'!X24+'30 Sep'!X24+'01 Oct'!X24+'02 Oct'!X24+'03 Oct'!X24+'04 Oct'!X24+'05 Oct'!X24+'06 Oct'!X24+'07 Oct'!X24+'08 Oct'!X24+'09 Oct'!X24+'10 Oct'!X24+'24'!X24+'25'!X24+'26'!X24+'27'!X24+'28'!X24+'29'!X24+'30'!X24+'31'!X24</f>
        <v>0</v>
      </c>
      <c r="Y24" s="2">
        <f>'18 Sep'!Y24+'19 Sep'!Y24+'20 Sep'!Y24+'21 Sep'!Y24+'22 Sep'!Y24+'23 Sep'!Y24+'24 Sep'!Y24+'25 Sep'!Y24+'26 Sep'!Y24+'27 Sep'!Y24+'28 Sep'!Y24+'29 Sep'!Y24+'30 Sep'!Y24+'01 Oct'!Y24+'02 Oct'!Y24+'03 Oct'!Y24+'04 Oct'!Y24+'05 Oct'!Y24+'06 Oct'!Y24+'07 Oct'!Y24+'08 Oct'!Y24+'09 Oct'!Y24+'10 Oct'!Y24+'24'!Y24+'25'!Y24+'26'!Y24+'27'!Y24+'28'!Y24+'29'!Y24+'30'!Y24+'31'!Y24</f>
        <v>1</v>
      </c>
      <c r="Z24" s="2">
        <f>'18 Sep'!Z24+'19 Sep'!Z24+'20 Sep'!Z24+'21 Sep'!Z24+'22 Sep'!Z24+'23 Sep'!Z24+'24 Sep'!Z24+'25 Sep'!Z24+'26 Sep'!Z24+'27 Sep'!Z24+'28 Sep'!Z24+'29 Sep'!Z24+'30 Sep'!Z24+'01 Oct'!Z24+'02 Oct'!Z24+'03 Oct'!Z24+'04 Oct'!Z24+'05 Oct'!Z24+'06 Oct'!Z24+'07 Oct'!Z24+'08 Oct'!Z24+'09 Oct'!Z24+'10 Oct'!Z24+'24'!Z24+'25'!Z24+'26'!Z24+'27'!Z24+'28'!Z24+'29'!Z24+'30'!Z24+'31'!Z24</f>
        <v>0</v>
      </c>
      <c r="AA24" s="7">
        <f t="shared" si="3"/>
        <v>1</v>
      </c>
      <c r="AB24" s="26">
        <f t="shared" si="4"/>
        <v>1</v>
      </c>
      <c r="AC24" s="26">
        <f t="shared" si="5"/>
        <v>1</v>
      </c>
      <c r="AD24" s="34">
        <f t="shared" si="6"/>
        <v>0.12</v>
      </c>
      <c r="AE24" s="26">
        <f t="shared" si="7"/>
        <v>0.93333333333333335</v>
      </c>
      <c r="AF24" s="51">
        <f t="shared" si="8"/>
        <v>0.15555505399493039</v>
      </c>
      <c r="AG24">
        <f t="shared" si="9"/>
        <v>384</v>
      </c>
      <c r="AH24" t="str">
        <f t="shared" si="11"/>
        <v>5.</v>
      </c>
      <c r="AI24" t="str">
        <f t="shared" si="12"/>
        <v>84</v>
      </c>
      <c r="AM24" s="48">
        <v>0.33332175925925928</v>
      </c>
      <c r="AN24" s="49">
        <f t="shared" si="10"/>
        <v>4.9998263888888888</v>
      </c>
    </row>
    <row r="25" spans="1:40" x14ac:dyDescent="0.25">
      <c r="A25" s="4" t="s">
        <v>9</v>
      </c>
      <c r="B25" s="3" t="s">
        <v>10</v>
      </c>
      <c r="C25" s="3">
        <f>'18 Sep'!C25</f>
        <v>68762</v>
      </c>
      <c r="D25" s="5"/>
      <c r="E25" s="1" t="str">
        <f>'31'!E25</f>
        <v>Mohamed hosny ashmawy</v>
      </c>
      <c r="F25" s="2">
        <f t="shared" si="2"/>
        <v>13</v>
      </c>
      <c r="G25" s="38">
        <f>'18 Sep'!G25+'19 Sep'!G25+'20 Sep'!G25+'21 Sep'!G25+'22 Sep'!G25+'23 Sep'!G25+'24 Sep'!G25+'25 Sep'!G25+'26 Sep'!G25+'27 Sep'!G25+'28 Sep'!G25+'29 Sep'!G25+'30 Sep'!G25+'01 Oct'!G25+'02 Oct'!G25+'03 Oct'!G25+'04 Oct'!G25+'05 Oct'!G25+'06 Oct'!G25+'07 Oct'!G25+'08 Oct'!G25+'09 Oct'!G25+'10 Oct'!G25+'24'!G25+'25'!G25+'26'!G25+'27'!G25+'28'!G25+'29'!G25+'30'!G25+'31'!G25</f>
        <v>2233</v>
      </c>
      <c r="H25" s="35">
        <f>'18 Sep'!H25+'19 Sep'!H25+'20 Sep'!H25+'21 Sep'!H25+'22 Sep'!H25+'23 Sep'!H25+'24 Sep'!H25+'25 Sep'!H25+'26 Sep'!H25+'27 Sep'!H25+'28 Sep'!H25+'29 Sep'!H25+'30 Sep'!H25+'01 Oct'!H25+'02 Oct'!H25+'03 Oct'!H25+'04 Oct'!H25+'05 Oct'!H25+'06 Oct'!H25+'07 Oct'!H25+'08 Oct'!H25+'09 Oct'!H25+'10 Oct'!H25+'24'!H25+'25'!H25+'26'!H25+'27'!H25+'28'!H25+'29'!H25+'30'!H25+'31'!H25</f>
        <v>3.983865740740741</v>
      </c>
      <c r="I25" s="35">
        <f>'18 Sep'!I25+'19 Sep'!I25+'20 Sep'!I25+'21 Sep'!I25+'22 Sep'!I25+'23 Sep'!I25+'24 Sep'!I25+'25 Sep'!I25+'26 Sep'!I25+'27 Sep'!I25+'28 Sep'!I25+'29 Sep'!I25+'30 Sep'!I25+'01 Oct'!I25+'02 Oct'!I25+'03 Oct'!I25+'04 Oct'!I25+'05 Oct'!I25+'06 Oct'!I25+'07 Oct'!I25+'08 Oct'!I25+'09 Oct'!I25+'10 Oct'!I25+'24'!I25+'25'!I25+'26'!I25+'27'!I25+'28'!I25+'29'!I25+'30'!I25+'31'!I25</f>
        <v>9.2592592592592588E-5</v>
      </c>
      <c r="J25" s="35">
        <f>'18 Sep'!J25+'19 Sep'!J25+'20 Sep'!J25+'21 Sep'!J25+'22 Sep'!J25+'23 Sep'!J25+'24 Sep'!J25+'25 Sep'!J25+'26 Sep'!J25+'27 Sep'!J25+'28 Sep'!J25+'29 Sep'!J25+'30 Sep'!J25+'01 Oct'!J25+'02 Oct'!J25+'03 Oct'!J25+'04 Oct'!J25+'05 Oct'!J25+'06 Oct'!J25+'07 Oct'!J25+'08 Oct'!J25+'09 Oct'!J25+'10 Oct'!J25+'24'!J25+'25'!J25+'26'!J25+'27'!J25+'28'!J25+'29'!J25+'30'!J25+'31'!J25</f>
        <v>0.58392361111111102</v>
      </c>
      <c r="K25" s="35">
        <f>'18 Sep'!K25+'19 Sep'!K25+'20 Sep'!K25+'21 Sep'!K25+'22 Sep'!K25+'23 Sep'!K25+'24 Sep'!K25+'25 Sep'!K25+'26 Sep'!K25+'27 Sep'!K25+'28 Sep'!K25+'29 Sep'!K25+'30 Sep'!K25+'01 Oct'!K25+'02 Oct'!K25+'03 Oct'!K25+'04 Oct'!K25+'05 Oct'!K25+'06 Oct'!K25+'07 Oct'!K25+'08 Oct'!K25+'09 Oct'!K25+'10 Oct'!K25+'24'!K25+'25'!K25+'26'!K25+'27'!K25+'28'!K25+'29'!K25+'30'!K25+'31'!K25</f>
        <v>3.0745370370370377</v>
      </c>
      <c r="L25" s="39">
        <f>AVERAGE('18 Sep'!L25,'19 Sep'!L25,'20 Sep'!L25,'21 Sep'!L25,'22 Sep'!L25,'23 Sep'!L25,'24 Sep'!L25,'25 Sep'!L25,'26 Sep'!L25,'27 Sep'!L25,'28 Sep'!L25,'29 Sep'!L25,'30 Sep'!L25,'01 Oct'!L25,'02 Oct'!L25,'03 Oct'!L25,'04 Oct'!L25,'05 Oct'!L25,'06 Oct'!L25,'07 Oct'!L25,'08 Oct'!L25,'09 Oct'!L25,'10 Oct'!L25,'24'!L25,'25'!L25,'26'!L25,'27'!L25,'28'!L25,'29'!L25,'30'!L25,'31'!L52)</f>
        <v>1.4211309523809526E-3</v>
      </c>
      <c r="M25" s="38">
        <f>'18 Sep'!M25+'19 Sep'!M25+'20 Sep'!M25+'21 Sep'!M25+'22 Sep'!M25+'23 Sep'!M25+'24 Sep'!M25+'25 Sep'!M25+'26 Sep'!M25+'27 Sep'!M25+'28 Sep'!M25+'29 Sep'!M25+'30 Sep'!M25+'01 Oct'!M25+'02 Oct'!M25+'03 Oct'!M25+'04 Oct'!M25+'05 Oct'!M25+'06 Oct'!M25+'07 Oct'!M25+'08 Oct'!M25+'09 Oct'!M25+'10 Oct'!M25+'24'!M25+'25'!M25+'26'!M25+'27'!M25+'28'!M25+'29'!M25+'30'!M25+'31'!M25</f>
        <v>111</v>
      </c>
      <c r="N25" s="35">
        <f>'18 Sep'!N25+'19 Sep'!N25+'20 Sep'!N25+'21 Sep'!N25+'22 Sep'!N25+'23 Sep'!N25+'24 Sep'!N25+'25 Sep'!N25+'26 Sep'!N25+'27 Sep'!N25+'28 Sep'!N25+'29 Sep'!N25+'30 Sep'!N25+'01 Oct'!N25+'02 Oct'!N25+'03 Oct'!N25+'04 Oct'!N25+'05 Oct'!N25+'06 Oct'!N25+'07 Oct'!N25+'08 Oct'!N25+'09 Oct'!N25+'10 Oct'!N25+'24'!N25+'25'!N25+'26'!N25+'27'!N25+'28'!N25+'29'!N25+'30'!N25+'31'!N25</f>
        <v>0.47312499999999996</v>
      </c>
      <c r="O25" s="35">
        <f>'18 Sep'!O25+'19 Sep'!O25+'20 Sep'!O25+'21 Sep'!O25+'22 Sep'!O25+'23 Sep'!O25+'24 Sep'!O25+'25 Sep'!O25+'26 Sep'!O25+'27 Sep'!O25+'28 Sep'!O25+'29 Sep'!O25+'30 Sep'!O25+'01 Oct'!O25+'02 Oct'!O25+'03 Oct'!O25+'04 Oct'!O25+'05 Oct'!O25+'06 Oct'!O25+'07 Oct'!O25+'08 Oct'!O25+'09 Oct'!O25+'10 Oct'!O25+'24'!O25+'25'!O25+'26'!O25+'27'!O25+'28'!O25+'29'!O25+'30'!O25+'31'!O25</f>
        <v>0.12721064814814814</v>
      </c>
      <c r="P25" s="20" t="e">
        <f>AVERAGE('18 Sep'!P25,'19 Sep'!P25,'20 Sep'!P25,'21 Sep'!P25,'22 Sep'!P25,'23 Sep'!P25,'24 Sep'!P25,'25 Sep'!P25,'26 Sep'!P25,'27 Sep'!P25,'28 Sep'!P25,'29 Sep'!P25,'30 Sep'!P25,'01 Oct'!P25,'02 Oct'!P25,'03 Oct'!P25,'04 Oct'!P25,'05 Oct'!P25,'06 Oct'!P25,'07 Oct'!P25,'08 Oct'!P25,'09 Oct'!P25,'10 Oct'!P25,'24'!P25,'25'!P25,'26'!P25,'27'!P25,'28'!P25,'29'!P25,'30'!P25,'31'!P52)</f>
        <v>#DIV/0!</v>
      </c>
      <c r="Q25" s="2">
        <f>'18 Sep'!Q25+'19 Sep'!Q25+'20 Sep'!Q25+'21 Sep'!Q25+'22 Sep'!Q25+'23 Sep'!Q25+'24 Sep'!Q25+'25 Sep'!Q25+'26 Sep'!Q25+'27 Sep'!Q25+'28 Sep'!Q25+'29 Sep'!Q25+'30 Sep'!Q25+'01 Oct'!Q25+'02 Oct'!Q25+'03 Oct'!Q25+'04 Oct'!Q25+'05 Oct'!Q25+'06 Oct'!Q25+'07 Oct'!Q25+'08 Oct'!Q25+'09 Oct'!Q25+'10 Oct'!Q25+'24'!Q25+'25'!Q25+'26'!Q25+'27'!Q25+'28'!Q25+'29'!Q25+'30'!Q25+'31'!Q25</f>
        <v>7</v>
      </c>
      <c r="R25" s="2">
        <f>'18 Sep'!R25+'19 Sep'!R25+'20 Sep'!R25+'21 Sep'!R25+'22 Sep'!R25+'23 Sep'!R25+'24 Sep'!R25+'25 Sep'!R25+'26 Sep'!R25+'27 Sep'!R25+'28 Sep'!R25+'29 Sep'!R25+'30 Sep'!R25+'01 Oct'!R25+'02 Oct'!R25+'03 Oct'!R25+'04 Oct'!R25+'05 Oct'!R25+'06 Oct'!R25+'07 Oct'!R25+'08 Oct'!R25+'09 Oct'!R25+'10 Oct'!R25+'24'!R25+'25'!R25+'26'!R25+'27'!R25+'28'!R25+'29'!R25+'30'!R25+'31'!R25</f>
        <v>6</v>
      </c>
      <c r="S25" s="2">
        <f>'18 Sep'!S25+'19 Sep'!S25+'20 Sep'!S25+'21 Sep'!S25+'22 Sep'!S25+'23 Sep'!S25+'24 Sep'!S25+'25 Sep'!S25+'26 Sep'!S25+'27 Sep'!S25+'28 Sep'!S25+'29 Sep'!S25+'30 Sep'!S25+'01 Oct'!S25+'02 Oct'!S25+'03 Oct'!S25+'04 Oct'!S25+'05 Oct'!S25+'06 Oct'!S25+'07 Oct'!S25+'08 Oct'!S25+'09 Oct'!S25+'10 Oct'!S25+'24'!S25+'25'!S25+'26'!S25+'27'!S25+'28'!S25+'29'!S25+'30'!S25+'31'!S25</f>
        <v>0</v>
      </c>
      <c r="T25" s="2">
        <f>'18 Sep'!T25+'19 Sep'!T25+'20 Sep'!T25+'21 Sep'!T25+'22 Sep'!T25+'23 Sep'!T25+'24 Sep'!T25+'25 Sep'!T25+'26 Sep'!T25+'27 Sep'!T25+'28 Sep'!T25+'29 Sep'!T25+'30 Sep'!T25+'01 Oct'!T25+'02 Oct'!T25+'03 Oct'!T25+'04 Oct'!T25+'05 Oct'!T25+'06 Oct'!T25+'07 Oct'!T25+'08 Oct'!T25+'09 Oct'!T25+'10 Oct'!T25+'24'!T25+'25'!T25+'26'!T25+'27'!T25+'28'!T25+'29'!T25+'30'!T25+'31'!T25</f>
        <v>0</v>
      </c>
      <c r="U25" s="8">
        <f>'18 Sep'!U25+'19 Sep'!U25+'20 Sep'!U25+'21 Sep'!U25+'22 Sep'!U25+'23 Sep'!U25+'24 Sep'!U25+'25 Sep'!U25+'26 Sep'!U25+'27 Sep'!U25+'28 Sep'!U25+'29 Sep'!U25+'30 Sep'!U25+'01 Oct'!U25+'02 Oct'!U25+'03 Oct'!U25+'04 Oct'!U25+'05 Oct'!U25+'06 Oct'!U25+'07 Oct'!U25+'08 Oct'!U25+'09 Oct'!U25+'10 Oct'!U25+'24'!U25+'25'!U25+'26'!U25+'27'!U25+'28'!U25+'29'!U25+'30'!U25+'31'!U25</f>
        <v>13</v>
      </c>
      <c r="V25" s="2">
        <f>'18 Sep'!V25+'19 Sep'!V25+'20 Sep'!V25+'21 Sep'!V25+'22 Sep'!V25+'23 Sep'!V25+'24 Sep'!V25+'25 Sep'!V25+'26 Sep'!V25+'27 Sep'!V25+'28 Sep'!V25+'29 Sep'!V25+'30 Sep'!V25+'01 Oct'!V25+'02 Oct'!V25+'03 Oct'!V25+'04 Oct'!V25+'05 Oct'!V25+'06 Oct'!V25+'07 Oct'!V25+'08 Oct'!V25+'09 Oct'!V25+'10 Oct'!V25+'24'!V25+'25'!V25+'26'!V25+'27'!V25+'28'!V25+'29'!V25+'30'!V25+'31'!V25</f>
        <v>3</v>
      </c>
      <c r="W25" s="2">
        <f>'18 Sep'!W25+'19 Sep'!W25+'20 Sep'!W25+'21 Sep'!W25+'22 Sep'!W25+'23 Sep'!W25+'24 Sep'!W25+'25 Sep'!W25+'26 Sep'!W25+'27 Sep'!W25+'28 Sep'!W25+'29 Sep'!W25+'30 Sep'!W25+'01 Oct'!W25+'02 Oct'!W25+'03 Oct'!W25+'04 Oct'!W25+'05 Oct'!W25+'06 Oct'!W25+'07 Oct'!W25+'08 Oct'!W25+'09 Oct'!W25+'10 Oct'!W25+'24'!W25+'25'!W25+'26'!W25+'27'!W25+'28'!W25+'29'!W25+'30'!W25+'31'!W25</f>
        <v>0</v>
      </c>
      <c r="X25" s="24">
        <f>'18 Sep'!X25+'19 Sep'!X25+'20 Sep'!X25+'21 Sep'!X25+'22 Sep'!X25+'23 Sep'!X25+'24 Sep'!X25+'25 Sep'!X25+'26 Sep'!X25+'27 Sep'!X25+'28 Sep'!X25+'29 Sep'!X25+'30 Sep'!X25+'01 Oct'!X25+'02 Oct'!X25+'03 Oct'!X25+'04 Oct'!X25+'05 Oct'!X25+'06 Oct'!X25+'07 Oct'!X25+'08 Oct'!X25+'09 Oct'!X25+'10 Oct'!X25+'24'!X25+'25'!X25+'26'!X25+'27'!X25+'28'!X25+'29'!X25+'30'!X25+'31'!X25</f>
        <v>1</v>
      </c>
      <c r="Y25" s="2">
        <f>'18 Sep'!Y25+'19 Sep'!Y25+'20 Sep'!Y25+'21 Sep'!Y25+'22 Sep'!Y25+'23 Sep'!Y25+'24 Sep'!Y25+'25 Sep'!Y25+'26 Sep'!Y25+'27 Sep'!Y25+'28 Sep'!Y25+'29 Sep'!Y25+'30 Sep'!Y25+'01 Oct'!Y25+'02 Oct'!Y25+'03 Oct'!Y25+'04 Oct'!Y25+'05 Oct'!Y25+'06 Oct'!Y25+'07 Oct'!Y25+'08 Oct'!Y25+'09 Oct'!Y25+'10 Oct'!Y25+'24'!Y25+'25'!Y25+'26'!Y25+'27'!Y25+'28'!Y25+'29'!Y25+'30'!Y25+'31'!Y25</f>
        <v>1</v>
      </c>
      <c r="Z25" s="2">
        <f>'18 Sep'!Z25+'19 Sep'!Z25+'20 Sep'!Z25+'21 Sep'!Z25+'22 Sep'!Z25+'23 Sep'!Z25+'24 Sep'!Z25+'25 Sep'!Z25+'26 Sep'!Z25+'27 Sep'!Z25+'28 Sep'!Z25+'29 Sep'!Z25+'30 Sep'!Z25+'01 Oct'!Z25+'02 Oct'!Z25+'03 Oct'!Z25+'04 Oct'!Z25+'05 Oct'!Z25+'06 Oct'!Z25+'07 Oct'!Z25+'08 Oct'!Z25+'09 Oct'!Z25+'10 Oct'!Z25+'24'!Z25+'25'!Z25+'26'!Z25+'27'!Z25+'28'!Z25+'29'!Z25+'30'!Z25+'31'!Z25</f>
        <v>0</v>
      </c>
      <c r="AA25" s="7">
        <f t="shared" si="3"/>
        <v>1</v>
      </c>
      <c r="AB25" s="26">
        <f t="shared" si="4"/>
        <v>1</v>
      </c>
      <c r="AC25" s="26">
        <f t="shared" si="5"/>
        <v>0.9285714285714286</v>
      </c>
      <c r="AD25" s="34">
        <f t="shared" si="6"/>
        <v>6.9230769230769235E-2</v>
      </c>
      <c r="AE25" s="46">
        <f t="shared" si="7"/>
        <v>0.53846153846153844</v>
      </c>
      <c r="AF25" s="51">
        <f t="shared" si="8"/>
        <v>0.13790783333823023</v>
      </c>
      <c r="AG25">
        <f t="shared" si="9"/>
        <v>263</v>
      </c>
      <c r="AH25" t="str">
        <f t="shared" si="11"/>
        <v>3.</v>
      </c>
      <c r="AI25" t="str">
        <f t="shared" si="12"/>
        <v>83</v>
      </c>
      <c r="AM25" s="48">
        <v>0.33332175925925928</v>
      </c>
      <c r="AN25" s="49">
        <f t="shared" si="10"/>
        <v>4.3331828703703703</v>
      </c>
    </row>
    <row r="26" spans="1:40" x14ac:dyDescent="0.25">
      <c r="A26" s="4" t="s">
        <v>9</v>
      </c>
      <c r="B26" s="3" t="s">
        <v>10</v>
      </c>
      <c r="C26" s="3">
        <f>'18 Sep'!C26</f>
        <v>68412</v>
      </c>
      <c r="D26" s="5"/>
      <c r="E26" s="1" t="str">
        <f>'31'!E26</f>
        <v xml:space="preserve">Mohamed Sayed Mahmoud Mohamed </v>
      </c>
      <c r="F26" s="2">
        <f t="shared" si="2"/>
        <v>15</v>
      </c>
      <c r="G26" s="38">
        <f>'18 Sep'!G26+'19 Sep'!G26+'20 Sep'!G26+'21 Sep'!G26+'22 Sep'!G26+'23 Sep'!G26+'24 Sep'!G26+'25 Sep'!G26+'26 Sep'!G26+'27 Sep'!G26+'28 Sep'!G26+'29 Sep'!G26+'30 Sep'!G26+'01 Oct'!G26+'02 Oct'!G26+'03 Oct'!G26+'04 Oct'!G26+'05 Oct'!G26+'06 Oct'!G26+'07 Oct'!G26+'08 Oct'!G26+'09 Oct'!G26+'10 Oct'!G26+'24'!G26+'25'!G26+'26'!G26+'27'!G26+'28'!G26+'29'!G26+'30'!G26+'31'!G26</f>
        <v>3368</v>
      </c>
      <c r="H26" s="35">
        <f>'18 Sep'!H26+'19 Sep'!H26+'20 Sep'!H26+'21 Sep'!H26+'22 Sep'!H26+'23 Sep'!H26+'24 Sep'!H26+'25 Sep'!H26+'26 Sep'!H26+'27 Sep'!H26+'28 Sep'!H26+'29 Sep'!H26+'30 Sep'!H26+'01 Oct'!H26+'02 Oct'!H26+'03 Oct'!H26+'04 Oct'!H26+'05 Oct'!H26+'06 Oct'!H26+'07 Oct'!H26+'08 Oct'!H26+'09 Oct'!H26+'10 Oct'!H26+'24'!H26+'25'!H26+'26'!H26+'27'!H26+'28'!H26+'29'!H26+'30'!H26+'31'!H26</f>
        <v>5.1619791666666668</v>
      </c>
      <c r="I26" s="35">
        <f>'18 Sep'!I26+'19 Sep'!I26+'20 Sep'!I26+'21 Sep'!I26+'22 Sep'!I26+'23 Sep'!I26+'24 Sep'!I26+'25 Sep'!I26+'26 Sep'!I26+'27 Sep'!I26+'28 Sep'!I26+'29 Sep'!I26+'30 Sep'!I26+'01 Oct'!I26+'02 Oct'!I26+'03 Oct'!I26+'04 Oct'!I26+'05 Oct'!I26+'06 Oct'!I26+'07 Oct'!I26+'08 Oct'!I26+'09 Oct'!I26+'10 Oct'!I26+'24'!I26+'25'!I26+'26'!I26+'27'!I26+'28'!I26+'29'!I26+'30'!I26+'31'!I26</f>
        <v>0</v>
      </c>
      <c r="J26" s="35">
        <f>'18 Sep'!J26+'19 Sep'!J26+'20 Sep'!J26+'21 Sep'!J26+'22 Sep'!J26+'23 Sep'!J26+'24 Sep'!J26+'25 Sep'!J26+'26 Sep'!J26+'27 Sep'!J26+'28 Sep'!J26+'29 Sep'!J26+'30 Sep'!J26+'01 Oct'!J26+'02 Oct'!J26+'03 Oct'!J26+'04 Oct'!J26+'05 Oct'!J26+'06 Oct'!J26+'07 Oct'!J26+'08 Oct'!J26+'09 Oct'!J26+'10 Oct'!J26+'24'!J26+'25'!J26+'26'!J26+'27'!J26+'28'!J26+'29'!J26+'30'!J26+'31'!J26</f>
        <v>0.63245370370370368</v>
      </c>
      <c r="K26" s="35">
        <f>'18 Sep'!K26+'19 Sep'!K26+'20 Sep'!K26+'21 Sep'!K26+'22 Sep'!K26+'23 Sep'!K26+'24 Sep'!K26+'25 Sep'!K26+'26 Sep'!K26+'27 Sep'!K26+'28 Sep'!K26+'29 Sep'!K26+'30 Sep'!K26+'01 Oct'!K26+'02 Oct'!K26+'03 Oct'!K26+'04 Oct'!K26+'05 Oct'!K26+'06 Oct'!K26+'07 Oct'!K26+'08 Oct'!K26+'09 Oct'!K26+'10 Oct'!K26+'24'!K26+'25'!K26+'26'!K26+'27'!K26+'28'!K26+'29'!K26+'30'!K26+'31'!K26</f>
        <v>3.8355902777777779</v>
      </c>
      <c r="L26" s="39">
        <f>AVERAGE('18 Sep'!L26,'19 Sep'!L26,'20 Sep'!L26,'21 Sep'!L26,'22 Sep'!L26,'23 Sep'!L26,'24 Sep'!L26,'25 Sep'!L26,'26 Sep'!L26,'27 Sep'!L26,'28 Sep'!L26,'29 Sep'!L26,'30 Sep'!L26,'01 Oct'!L26,'02 Oct'!L26,'03 Oct'!L26,'04 Oct'!L26,'05 Oct'!L26,'06 Oct'!L26,'07 Oct'!L26,'08 Oct'!L26,'09 Oct'!L26,'10 Oct'!L26,'24'!L26,'25'!L26,'26'!L26,'27'!L26,'28'!L26,'29'!L26,'30'!L26,'31'!L53)</f>
        <v>1.2030228758169934E-3</v>
      </c>
      <c r="M26" s="38">
        <f>'18 Sep'!M26+'19 Sep'!M26+'20 Sep'!M26+'21 Sep'!M26+'22 Sep'!M26+'23 Sep'!M26+'24 Sep'!M26+'25 Sep'!M26+'26 Sep'!M26+'27 Sep'!M26+'28 Sep'!M26+'29 Sep'!M26+'30 Sep'!M26+'01 Oct'!M26+'02 Oct'!M26+'03 Oct'!M26+'04 Oct'!M26+'05 Oct'!M26+'06 Oct'!M26+'07 Oct'!M26+'08 Oct'!M26+'09 Oct'!M26+'10 Oct'!M26+'24'!M26+'25'!M26+'26'!M26+'27'!M26+'28'!M26+'29'!M26+'30'!M26+'31'!M26</f>
        <v>141</v>
      </c>
      <c r="N26" s="35">
        <f>'18 Sep'!N26+'19 Sep'!N26+'20 Sep'!N26+'21 Sep'!N26+'22 Sep'!N26+'23 Sep'!N26+'24 Sep'!N26+'25 Sep'!N26+'26 Sep'!N26+'27 Sep'!N26+'28 Sep'!N26+'29 Sep'!N26+'30 Sep'!N26+'01 Oct'!N26+'02 Oct'!N26+'03 Oct'!N26+'04 Oct'!N26+'05 Oct'!N26+'06 Oct'!N26+'07 Oct'!N26+'08 Oct'!N26+'09 Oct'!N26+'10 Oct'!N26+'24'!N26+'25'!N26+'26'!N26+'27'!N26+'28'!N26+'29'!N26+'30'!N26+'31'!N26</f>
        <v>0.80101851851851846</v>
      </c>
      <c r="O26" s="35">
        <f>'18 Sep'!O26+'19 Sep'!O26+'20 Sep'!O26+'21 Sep'!O26+'22 Sep'!O26+'23 Sep'!O26+'24 Sep'!O26+'25 Sep'!O26+'26 Sep'!O26+'27 Sep'!O26+'28 Sep'!O26+'29 Sep'!O26+'30 Sep'!O26+'01 Oct'!O26+'02 Oct'!O26+'03 Oct'!O26+'04 Oct'!O26+'05 Oct'!O26+'06 Oct'!O26+'07 Oct'!O26+'08 Oct'!O26+'09 Oct'!O26+'10 Oct'!O26+'24'!O26+'25'!O26+'26'!O26+'27'!O26+'28'!O26+'29'!O26+'30'!O26+'31'!O26</f>
        <v>0.19126157407407407</v>
      </c>
      <c r="P26" s="20" t="e">
        <f>AVERAGE('18 Sep'!P26,'19 Sep'!P26,'20 Sep'!P26,'21 Sep'!P26,'22 Sep'!P26,'23 Sep'!P26,'24 Sep'!P26,'25 Sep'!P26,'26 Sep'!P26,'27 Sep'!P26,'28 Sep'!P26,'29 Sep'!P26,'30 Sep'!P26,'01 Oct'!P26,'02 Oct'!P26,'03 Oct'!P26,'04 Oct'!P26,'05 Oct'!P26,'06 Oct'!P26,'07 Oct'!P26,'08 Oct'!P26,'09 Oct'!P26,'10 Oct'!P26,'24'!P26,'25'!P26,'26'!P26,'27'!P26,'28'!P26,'29'!P26,'30'!P26,'31'!P53)</f>
        <v>#DIV/0!</v>
      </c>
      <c r="Q26" s="2">
        <f>'18 Sep'!Q26+'19 Sep'!Q26+'20 Sep'!Q26+'21 Sep'!Q26+'22 Sep'!Q26+'23 Sep'!Q26+'24 Sep'!Q26+'25 Sep'!Q26+'26 Sep'!Q26+'27 Sep'!Q26+'28 Sep'!Q26+'29 Sep'!Q26+'30 Sep'!Q26+'01 Oct'!Q26+'02 Oct'!Q26+'03 Oct'!Q26+'04 Oct'!Q26+'05 Oct'!Q26+'06 Oct'!Q26+'07 Oct'!Q26+'08 Oct'!Q26+'09 Oct'!Q26+'10 Oct'!Q26+'24'!Q26+'25'!Q26+'26'!Q26+'27'!Q26+'28'!Q26+'29'!Q26+'30'!Q26+'31'!Q26</f>
        <v>1</v>
      </c>
      <c r="R26" s="2">
        <f>'18 Sep'!R26+'19 Sep'!R26+'20 Sep'!R26+'21 Sep'!R26+'22 Sep'!R26+'23 Sep'!R26+'24 Sep'!R26+'25 Sep'!R26+'26 Sep'!R26+'27 Sep'!R26+'28 Sep'!R26+'29 Sep'!R26+'30 Sep'!R26+'01 Oct'!R26+'02 Oct'!R26+'03 Oct'!R26+'04 Oct'!R26+'05 Oct'!R26+'06 Oct'!R26+'07 Oct'!R26+'08 Oct'!R26+'09 Oct'!R26+'10 Oct'!R26+'24'!R26+'25'!R26+'26'!R26+'27'!R26+'28'!R26+'29'!R26+'30'!R26+'31'!R26</f>
        <v>0</v>
      </c>
      <c r="S26" s="2">
        <f>'18 Sep'!S26+'19 Sep'!S26+'20 Sep'!S26+'21 Sep'!S26+'22 Sep'!S26+'23 Sep'!S26+'24 Sep'!S26+'25 Sep'!S26+'26 Sep'!S26+'27 Sep'!S26+'28 Sep'!S26+'29 Sep'!S26+'30 Sep'!S26+'01 Oct'!S26+'02 Oct'!S26+'03 Oct'!S26+'04 Oct'!S26+'05 Oct'!S26+'06 Oct'!S26+'07 Oct'!S26+'08 Oct'!S26+'09 Oct'!S26+'10 Oct'!S26+'24'!S26+'25'!S26+'26'!S26+'27'!S26+'28'!S26+'29'!S26+'30'!S26+'31'!S26</f>
        <v>0</v>
      </c>
      <c r="T26" s="2">
        <f>'18 Sep'!T26+'19 Sep'!T26+'20 Sep'!T26+'21 Sep'!T26+'22 Sep'!T26+'23 Sep'!T26+'24 Sep'!T26+'25 Sep'!T26+'26 Sep'!T26+'27 Sep'!T26+'28 Sep'!T26+'29 Sep'!T26+'30 Sep'!T26+'01 Oct'!T26+'02 Oct'!T26+'03 Oct'!T26+'04 Oct'!T26+'05 Oct'!T26+'06 Oct'!T26+'07 Oct'!T26+'08 Oct'!T26+'09 Oct'!T26+'10 Oct'!T26+'24'!T26+'25'!T26+'26'!T26+'27'!T26+'28'!T26+'29'!T26+'30'!T26+'31'!T26</f>
        <v>0</v>
      </c>
      <c r="U26" s="8">
        <f>'18 Sep'!U26+'19 Sep'!U26+'20 Sep'!U26+'21 Sep'!U26+'22 Sep'!U26+'23 Sep'!U26+'24 Sep'!U26+'25 Sep'!U26+'26 Sep'!U26+'27 Sep'!U26+'28 Sep'!U26+'29 Sep'!U26+'30 Sep'!U26+'01 Oct'!U26+'02 Oct'!U26+'03 Oct'!U26+'04 Oct'!U26+'05 Oct'!U26+'06 Oct'!U26+'07 Oct'!U26+'08 Oct'!U26+'09 Oct'!U26+'10 Oct'!U26+'24'!U26+'25'!U26+'26'!U26+'27'!U26+'28'!U26+'29'!U26+'30'!U26+'31'!U26</f>
        <v>15</v>
      </c>
      <c r="V26" s="2">
        <f>'18 Sep'!V26+'19 Sep'!V26+'20 Sep'!V26+'21 Sep'!V26+'22 Sep'!V26+'23 Sep'!V26+'24 Sep'!V26+'25 Sep'!V26+'26 Sep'!V26+'27 Sep'!V26+'28 Sep'!V26+'29 Sep'!V26+'30 Sep'!V26+'01 Oct'!V26+'02 Oct'!V26+'03 Oct'!V26+'04 Oct'!V26+'05 Oct'!V26+'06 Oct'!V26+'07 Oct'!V26+'08 Oct'!V26+'09 Oct'!V26+'10 Oct'!V26+'24'!V26+'25'!V26+'26'!V26+'27'!V26+'28'!V26+'29'!V26+'30'!V26+'31'!V26</f>
        <v>2</v>
      </c>
      <c r="W26" s="2">
        <f>'18 Sep'!W26+'19 Sep'!W26+'20 Sep'!W26+'21 Sep'!W26+'22 Sep'!W26+'23 Sep'!W26+'24 Sep'!W26+'25 Sep'!W26+'26 Sep'!W26+'27 Sep'!W26+'28 Sep'!W26+'29 Sep'!W26+'30 Sep'!W26+'01 Oct'!W26+'02 Oct'!W26+'03 Oct'!W26+'04 Oct'!W26+'05 Oct'!W26+'06 Oct'!W26+'07 Oct'!W26+'08 Oct'!W26+'09 Oct'!W26+'10 Oct'!W26+'24'!W26+'25'!W26+'26'!W26+'27'!W26+'28'!W26+'29'!W26+'30'!W26+'31'!W26</f>
        <v>0</v>
      </c>
      <c r="X26" s="24">
        <f>'18 Sep'!X26+'19 Sep'!X26+'20 Sep'!X26+'21 Sep'!X26+'22 Sep'!X26+'23 Sep'!X26+'24 Sep'!X26+'25 Sep'!X26+'26 Sep'!X26+'27 Sep'!X26+'28 Sep'!X26+'29 Sep'!X26+'30 Sep'!X26+'01 Oct'!X26+'02 Oct'!X26+'03 Oct'!X26+'04 Oct'!X26+'05 Oct'!X26+'06 Oct'!X26+'07 Oct'!X26+'08 Oct'!X26+'09 Oct'!X26+'10 Oct'!X26+'24'!X26+'25'!X26+'26'!X26+'27'!X26+'28'!X26+'29'!X26+'30'!X26+'31'!X26</f>
        <v>0</v>
      </c>
      <c r="Y26" s="2">
        <f>'18 Sep'!Y26+'19 Sep'!Y26+'20 Sep'!Y26+'21 Sep'!Y26+'22 Sep'!Y26+'23 Sep'!Y26+'24 Sep'!Y26+'25 Sep'!Y26+'26 Sep'!Y26+'27 Sep'!Y26+'28 Sep'!Y26+'29 Sep'!Y26+'30 Sep'!Y26+'01 Oct'!Y26+'02 Oct'!Y26+'03 Oct'!Y26+'04 Oct'!Y26+'05 Oct'!Y26+'06 Oct'!Y26+'07 Oct'!Y26+'08 Oct'!Y26+'09 Oct'!Y26+'10 Oct'!Y26+'24'!Y26+'25'!Y26+'26'!Y26+'27'!Y26+'28'!Y26+'29'!Y26+'30'!Y26+'31'!Y26</f>
        <v>1</v>
      </c>
      <c r="Z26" s="2">
        <f>'18 Sep'!Z26+'19 Sep'!Z26+'20 Sep'!Z26+'21 Sep'!Z26+'22 Sep'!Z26+'23 Sep'!Z26+'24 Sep'!Z26+'25 Sep'!Z26+'26 Sep'!Z26+'27 Sep'!Z26+'28 Sep'!Z26+'29 Sep'!Z26+'30 Sep'!Z26+'01 Oct'!Z26+'02 Oct'!Z26+'03 Oct'!Z26+'04 Oct'!Z26+'05 Oct'!Z26+'06 Oct'!Z26+'07 Oct'!Z26+'08 Oct'!Z26+'09 Oct'!Z26+'10 Oct'!Z26+'24'!Z26+'25'!Z26+'26'!Z26+'27'!Z26+'28'!Z26+'29'!Z26+'30'!Z26+'31'!Z26</f>
        <v>0</v>
      </c>
      <c r="AA26" s="7">
        <f t="shared" si="3"/>
        <v>1</v>
      </c>
      <c r="AB26" s="26">
        <f t="shared" si="4"/>
        <v>1</v>
      </c>
      <c r="AC26" s="26">
        <f t="shared" si="5"/>
        <v>1</v>
      </c>
      <c r="AD26" s="34">
        <f t="shared" si="6"/>
        <v>0.13999999999999999</v>
      </c>
      <c r="AE26" s="26">
        <f t="shared" si="7"/>
        <v>1</v>
      </c>
      <c r="AF26" s="51">
        <f t="shared" si="8"/>
        <v>0.15486475224834198</v>
      </c>
      <c r="AG26">
        <f t="shared" si="9"/>
        <v>361</v>
      </c>
      <c r="AH26" t="str">
        <f t="shared" si="11"/>
        <v>5.</v>
      </c>
      <c r="AI26" t="str">
        <f t="shared" si="12"/>
        <v>61</v>
      </c>
      <c r="AM26" s="48">
        <v>0.33332175925925928</v>
      </c>
      <c r="AN26" s="49">
        <f t="shared" si="10"/>
        <v>4.9998263888888888</v>
      </c>
    </row>
    <row r="27" spans="1:40" x14ac:dyDescent="0.25">
      <c r="A27" s="4" t="s">
        <v>9</v>
      </c>
      <c r="B27" s="3" t="s">
        <v>10</v>
      </c>
      <c r="C27" s="3">
        <f>'18 Sep'!C27</f>
        <v>69049</v>
      </c>
      <c r="D27" s="5"/>
      <c r="E27" s="1" t="str">
        <f>'31'!E27</f>
        <v xml:space="preserve">Mohamed Zenhom Hassan </v>
      </c>
      <c r="F27" s="2">
        <f t="shared" si="2"/>
        <v>14</v>
      </c>
      <c r="G27" s="38">
        <f>'18 Sep'!G27+'19 Sep'!G27+'20 Sep'!G27+'21 Sep'!G27+'22 Sep'!G27+'23 Sep'!G27+'24 Sep'!G27+'25 Sep'!G27+'26 Sep'!G27+'27 Sep'!G27+'28 Sep'!G27+'29 Sep'!G27+'30 Sep'!G27+'01 Oct'!G27+'02 Oct'!G27+'03 Oct'!G27+'04 Oct'!G27+'05 Oct'!G27+'06 Oct'!G27+'07 Oct'!G27+'08 Oct'!G27+'09 Oct'!G27+'10 Oct'!G27+'24'!G27+'25'!G27+'26'!G27+'27'!G27+'28'!G27+'29'!G27+'30'!G27+'31'!G27</f>
        <v>2076</v>
      </c>
      <c r="H27" s="35">
        <f>'18 Sep'!H27+'19 Sep'!H27+'20 Sep'!H27+'21 Sep'!H27+'22 Sep'!H27+'23 Sep'!H27+'24 Sep'!H27+'25 Sep'!H27+'26 Sep'!H27+'27 Sep'!H27+'28 Sep'!H27+'29 Sep'!H27+'30 Sep'!H27+'01 Oct'!H27+'02 Oct'!H27+'03 Oct'!H27+'04 Oct'!H27+'05 Oct'!H27+'06 Oct'!H27+'07 Oct'!H27+'08 Oct'!H27+'09 Oct'!H27+'10 Oct'!H27+'24'!H27+'25'!H27+'26'!H27+'27'!H27+'28'!H27+'29'!H27+'30'!H27+'31'!H27</f>
        <v>3.8847453703703709</v>
      </c>
      <c r="I27" s="35">
        <f>'18 Sep'!I27+'19 Sep'!I27+'20 Sep'!I27+'21 Sep'!I27+'22 Sep'!I27+'23 Sep'!I27+'24 Sep'!I27+'25 Sep'!I27+'26 Sep'!I27+'27 Sep'!I27+'28 Sep'!I27+'29 Sep'!I27+'30 Sep'!I27+'01 Oct'!I27+'02 Oct'!I27+'03 Oct'!I27+'04 Oct'!I27+'05 Oct'!I27+'06 Oct'!I27+'07 Oct'!I27+'08 Oct'!I27+'09 Oct'!I27+'10 Oct'!I27+'24'!I27+'25'!I27+'26'!I27+'27'!I27+'28'!I27+'29'!I27+'30'!I27+'31'!I27</f>
        <v>5.7870370370370366E-5</v>
      </c>
      <c r="J27" s="35">
        <f>'18 Sep'!J27+'19 Sep'!J27+'20 Sep'!J27+'21 Sep'!J27+'22 Sep'!J27+'23 Sep'!J27+'24 Sep'!J27+'25 Sep'!J27+'26 Sep'!J27+'27 Sep'!J27+'28 Sep'!J27+'29 Sep'!J27+'30 Sep'!J27+'01 Oct'!J27+'02 Oct'!J27+'03 Oct'!J27+'04 Oct'!J27+'05 Oct'!J27+'06 Oct'!J27+'07 Oct'!J27+'08 Oct'!J27+'09 Oct'!J27+'10 Oct'!J27+'24'!J27+'25'!J27+'26'!J27+'27'!J27+'28'!J27+'29'!J27+'30'!J27+'31'!J27</f>
        <v>0.41035879629629635</v>
      </c>
      <c r="K27" s="35">
        <f>'18 Sep'!K27+'19 Sep'!K27+'20 Sep'!K27+'21 Sep'!K27+'22 Sep'!K27+'23 Sep'!K27+'24 Sep'!K27+'25 Sep'!K27+'26 Sep'!K27+'27 Sep'!K27+'28 Sep'!K27+'29 Sep'!K27+'30 Sep'!K27+'01 Oct'!K27+'02 Oct'!K27+'03 Oct'!K27+'04 Oct'!K27+'05 Oct'!K27+'06 Oct'!K27+'07 Oct'!K27+'08 Oct'!K27+'09 Oct'!K27+'10 Oct'!K27+'24'!K27+'25'!K27+'26'!K27+'27'!K27+'28'!K27+'29'!K27+'30'!K27+'31'!K27</f>
        <v>3.1177314814814814</v>
      </c>
      <c r="L27" s="39">
        <f>AVERAGE('18 Sep'!L27,'19 Sep'!L27,'20 Sep'!L27,'21 Sep'!L27,'22 Sep'!L27,'23 Sep'!L27,'24 Sep'!L27,'25 Sep'!L27,'26 Sep'!L27,'27 Sep'!L27,'28 Sep'!L27,'29 Sep'!L27,'30 Sep'!L27,'01 Oct'!L27,'02 Oct'!L27,'03 Oct'!L27,'04 Oct'!L27,'05 Oct'!L27,'06 Oct'!L27,'07 Oct'!L27,'08 Oct'!L27,'09 Oct'!L27,'10 Oct'!L27,'24'!L27,'25'!L27,'26'!L27,'27'!L27,'28'!L27,'29'!L27,'30'!L27,'31'!L54)</f>
        <v>1.5426587301587298E-3</v>
      </c>
      <c r="M27" s="38">
        <f>'18 Sep'!M27+'19 Sep'!M27+'20 Sep'!M27+'21 Sep'!M27+'22 Sep'!M27+'23 Sep'!M27+'24 Sep'!M27+'25 Sep'!M27+'26 Sep'!M27+'27 Sep'!M27+'28 Sep'!M27+'29 Sep'!M27+'30 Sep'!M27+'01 Oct'!M27+'02 Oct'!M27+'03 Oct'!M27+'04 Oct'!M27+'05 Oct'!M27+'06 Oct'!M27+'07 Oct'!M27+'08 Oct'!M27+'09 Oct'!M27+'10 Oct'!M27+'24'!M27+'25'!M27+'26'!M27+'27'!M27+'28'!M27+'29'!M27+'30'!M27+'31'!M27</f>
        <v>71</v>
      </c>
      <c r="N27" s="35">
        <f>'18 Sep'!N27+'19 Sep'!N27+'20 Sep'!N27+'21 Sep'!N27+'22 Sep'!N27+'23 Sep'!N27+'24 Sep'!N27+'25 Sep'!N27+'26 Sep'!N27+'27 Sep'!N27+'28 Sep'!N27+'29 Sep'!N27+'30 Sep'!N27+'01 Oct'!N27+'02 Oct'!N27+'03 Oct'!N27+'04 Oct'!N27+'05 Oct'!N27+'06 Oct'!N27+'07 Oct'!N27+'08 Oct'!N27+'09 Oct'!N27+'10 Oct'!N27+'24'!N27+'25'!N27+'26'!N27+'27'!N27+'28'!N27+'29'!N27+'30'!N27+'31'!N27</f>
        <v>0.55222222222222217</v>
      </c>
      <c r="O27" s="35">
        <f>'18 Sep'!O27+'19 Sep'!O27+'20 Sep'!O27+'21 Sep'!O27+'22 Sep'!O27+'23 Sep'!O27+'24 Sep'!O27+'25 Sep'!O27+'26 Sep'!O27+'27 Sep'!O27+'28 Sep'!O27+'29 Sep'!O27+'30 Sep'!O27+'01 Oct'!O27+'02 Oct'!O27+'03 Oct'!O27+'04 Oct'!O27+'05 Oct'!O27+'06 Oct'!O27+'07 Oct'!O27+'08 Oct'!O27+'09 Oct'!O27+'10 Oct'!O27+'24'!O27+'25'!O27+'26'!O27+'27'!O27+'28'!O27+'29'!O27+'30'!O27+'31'!O27</f>
        <v>0.11893518518518519</v>
      </c>
      <c r="P27" s="20" t="e">
        <f>AVERAGE('18 Sep'!P27,'19 Sep'!P27,'20 Sep'!P27,'21 Sep'!P27,'22 Sep'!P27,'23 Sep'!P27,'24 Sep'!P27,'25 Sep'!P27,'26 Sep'!P27,'27 Sep'!P27,'28 Sep'!P27,'29 Sep'!P27,'30 Sep'!P27,'01 Oct'!P27,'02 Oct'!P27,'03 Oct'!P27,'04 Oct'!P27,'05 Oct'!P27,'06 Oct'!P27,'07 Oct'!P27,'08 Oct'!P27,'09 Oct'!P27,'10 Oct'!P27,'24'!P27,'25'!P27,'26'!P27,'27'!P27,'28'!P27,'29'!P27,'30'!P27,'31'!P54)</f>
        <v>#DIV/0!</v>
      </c>
      <c r="Q27" s="2">
        <f>'18 Sep'!Q27+'19 Sep'!Q27+'20 Sep'!Q27+'21 Sep'!Q27+'22 Sep'!Q27+'23 Sep'!Q27+'24 Sep'!Q27+'25 Sep'!Q27+'26 Sep'!Q27+'27 Sep'!Q27+'28 Sep'!Q27+'29 Sep'!Q27+'30 Sep'!Q27+'01 Oct'!Q27+'02 Oct'!Q27+'03 Oct'!Q27+'04 Oct'!Q27+'05 Oct'!Q27+'06 Oct'!Q27+'07 Oct'!Q27+'08 Oct'!Q27+'09 Oct'!Q27+'10 Oct'!Q27+'24'!Q27+'25'!Q27+'26'!Q27+'27'!Q27+'28'!Q27+'29'!Q27+'30'!Q27+'31'!Q27</f>
        <v>0</v>
      </c>
      <c r="R27" s="2">
        <f>'18 Sep'!R27+'19 Sep'!R27+'20 Sep'!R27+'21 Sep'!R27+'22 Sep'!R27+'23 Sep'!R27+'24 Sep'!R27+'25 Sep'!R27+'26 Sep'!R27+'27 Sep'!R27+'28 Sep'!R27+'29 Sep'!R27+'30 Sep'!R27+'01 Oct'!R27+'02 Oct'!R27+'03 Oct'!R27+'04 Oct'!R27+'05 Oct'!R27+'06 Oct'!R27+'07 Oct'!R27+'08 Oct'!R27+'09 Oct'!R27+'10 Oct'!R27+'24'!R27+'25'!R27+'26'!R27+'27'!R27+'28'!R27+'29'!R27+'30'!R27+'31'!R27</f>
        <v>0</v>
      </c>
      <c r="S27" s="2">
        <f>'18 Sep'!S27+'19 Sep'!S27+'20 Sep'!S27+'21 Sep'!S27+'22 Sep'!S27+'23 Sep'!S27+'24 Sep'!S27+'25 Sep'!S27+'26 Sep'!S27+'27 Sep'!S27+'28 Sep'!S27+'29 Sep'!S27+'30 Sep'!S27+'01 Oct'!S27+'02 Oct'!S27+'03 Oct'!S27+'04 Oct'!S27+'05 Oct'!S27+'06 Oct'!S27+'07 Oct'!S27+'08 Oct'!S27+'09 Oct'!S27+'10 Oct'!S27+'24'!S27+'25'!S27+'26'!S27+'27'!S27+'28'!S27+'29'!S27+'30'!S27+'31'!S27</f>
        <v>0</v>
      </c>
      <c r="T27" s="2">
        <f>'18 Sep'!T27+'19 Sep'!T27+'20 Sep'!T27+'21 Sep'!T27+'22 Sep'!T27+'23 Sep'!T27+'24 Sep'!T27+'25 Sep'!T27+'26 Sep'!T27+'27 Sep'!T27+'28 Sep'!T27+'29 Sep'!T27+'30 Sep'!T27+'01 Oct'!T27+'02 Oct'!T27+'03 Oct'!T27+'04 Oct'!T27+'05 Oct'!T27+'06 Oct'!T27+'07 Oct'!T27+'08 Oct'!T27+'09 Oct'!T27+'10 Oct'!T27+'24'!T27+'25'!T27+'26'!T27+'27'!T27+'28'!T27+'29'!T27+'30'!T27+'31'!T27</f>
        <v>0</v>
      </c>
      <c r="U27" s="8">
        <f>'18 Sep'!U27+'19 Sep'!U27+'20 Sep'!U27+'21 Sep'!U27+'22 Sep'!U27+'23 Sep'!U27+'24 Sep'!U27+'25 Sep'!U27+'26 Sep'!U27+'27 Sep'!U27+'28 Sep'!U27+'29 Sep'!U27+'30 Sep'!U27+'01 Oct'!U27+'02 Oct'!U27+'03 Oct'!U27+'04 Oct'!U27+'05 Oct'!U27+'06 Oct'!U27+'07 Oct'!U27+'08 Oct'!U27+'09 Oct'!U27+'10 Oct'!U27+'24'!U27+'25'!U27+'26'!U27+'27'!U27+'28'!U27+'29'!U27+'30'!U27+'31'!U27</f>
        <v>14</v>
      </c>
      <c r="V27" s="2">
        <f>'18 Sep'!V27+'19 Sep'!V27+'20 Sep'!V27+'21 Sep'!V27+'22 Sep'!V27+'23 Sep'!V27+'24 Sep'!V27+'25 Sep'!V27+'26 Sep'!V27+'27 Sep'!V27+'28 Sep'!V27+'29 Sep'!V27+'30 Sep'!V27+'01 Oct'!V27+'02 Oct'!V27+'03 Oct'!V27+'04 Oct'!V27+'05 Oct'!V27+'06 Oct'!V27+'07 Oct'!V27+'08 Oct'!V27+'09 Oct'!V27+'10 Oct'!V27+'24'!V27+'25'!V27+'26'!V27+'27'!V27+'28'!V27+'29'!V27+'30'!V27+'31'!V27</f>
        <v>3</v>
      </c>
      <c r="W27" s="2">
        <f>'18 Sep'!W27+'19 Sep'!W27+'20 Sep'!W27+'21 Sep'!W27+'22 Sep'!W27+'23 Sep'!W27+'24 Sep'!W27+'25 Sep'!W27+'26 Sep'!W27+'27 Sep'!W27+'28 Sep'!W27+'29 Sep'!W27+'30 Sep'!W27+'01 Oct'!W27+'02 Oct'!W27+'03 Oct'!W27+'04 Oct'!W27+'05 Oct'!W27+'06 Oct'!W27+'07 Oct'!W27+'08 Oct'!W27+'09 Oct'!W27+'10 Oct'!W27+'24'!W27+'25'!W27+'26'!W27+'27'!W27+'28'!W27+'29'!W27+'30'!W27+'31'!W27</f>
        <v>0</v>
      </c>
      <c r="X27" s="24">
        <f>'18 Sep'!X27+'19 Sep'!X27+'20 Sep'!X27+'21 Sep'!X27+'22 Sep'!X27+'23 Sep'!X27+'24 Sep'!X27+'25 Sep'!X27+'26 Sep'!X27+'27 Sep'!X27+'28 Sep'!X27+'29 Sep'!X27+'30 Sep'!X27+'01 Oct'!X27+'02 Oct'!X27+'03 Oct'!X27+'04 Oct'!X27+'05 Oct'!X27+'06 Oct'!X27+'07 Oct'!X27+'08 Oct'!X27+'09 Oct'!X27+'10 Oct'!X27+'24'!X27+'25'!X27+'26'!X27+'27'!X27+'28'!X27+'29'!X27+'30'!X27+'31'!X27</f>
        <v>0</v>
      </c>
      <c r="Y27" s="2">
        <f>'18 Sep'!Y27+'19 Sep'!Y27+'20 Sep'!Y27+'21 Sep'!Y27+'22 Sep'!Y27+'23 Sep'!Y27+'24 Sep'!Y27+'25 Sep'!Y27+'26 Sep'!Y27+'27 Sep'!Y27+'28 Sep'!Y27+'29 Sep'!Y27+'30 Sep'!Y27+'01 Oct'!Y27+'02 Oct'!Y27+'03 Oct'!Y27+'04 Oct'!Y27+'05 Oct'!Y27+'06 Oct'!Y27+'07 Oct'!Y27+'08 Oct'!Y27+'09 Oct'!Y27+'10 Oct'!Y27+'24'!Y27+'25'!Y27+'26'!Y27+'27'!Y27+'28'!Y27+'29'!Y27+'30'!Y27+'31'!Y27</f>
        <v>1</v>
      </c>
      <c r="Z27" s="2">
        <f>'18 Sep'!Z27+'19 Sep'!Z27+'20 Sep'!Z27+'21 Sep'!Z27+'22 Sep'!Z27+'23 Sep'!Z27+'24 Sep'!Z27+'25 Sep'!Z27+'26 Sep'!Z27+'27 Sep'!Z27+'28 Sep'!Z27+'29 Sep'!Z27+'30 Sep'!Z27+'01 Oct'!Z27+'02 Oct'!Z27+'03 Oct'!Z27+'04 Oct'!Z27+'05 Oct'!Z27+'06 Oct'!Z27+'07 Oct'!Z27+'08 Oct'!Z27+'09 Oct'!Z27+'10 Oct'!Z27+'24'!Z27+'25'!Z27+'26'!Z27+'27'!Z27+'28'!Z27+'29'!Z27+'30'!Z27+'31'!Z27</f>
        <v>0</v>
      </c>
      <c r="AA27" s="7">
        <f t="shared" si="3"/>
        <v>1</v>
      </c>
      <c r="AB27" s="26">
        <f t="shared" si="4"/>
        <v>1</v>
      </c>
      <c r="AC27" s="26">
        <f t="shared" si="5"/>
        <v>1</v>
      </c>
      <c r="AD27" s="34">
        <f t="shared" si="6"/>
        <v>0.15</v>
      </c>
      <c r="AE27" s="26">
        <f t="shared" si="7"/>
        <v>1</v>
      </c>
      <c r="AF27" s="51">
        <f t="shared" si="8"/>
        <v>0.12487115128005437</v>
      </c>
      <c r="AG27">
        <f t="shared" si="9"/>
        <v>264</v>
      </c>
      <c r="AH27" t="str">
        <f t="shared" si="11"/>
        <v>3.</v>
      </c>
      <c r="AI27" t="str">
        <f t="shared" si="12"/>
        <v>84</v>
      </c>
      <c r="AM27" s="48">
        <v>0.33332175925925928</v>
      </c>
      <c r="AN27" s="49">
        <f t="shared" si="10"/>
        <v>4.66650462962963</v>
      </c>
    </row>
    <row r="28" spans="1:40" x14ac:dyDescent="0.25">
      <c r="A28" s="4" t="s">
        <v>9</v>
      </c>
      <c r="B28" s="3" t="s">
        <v>10</v>
      </c>
      <c r="C28" s="3">
        <f>'18 Sep'!C28</f>
        <v>69050</v>
      </c>
      <c r="D28" s="5"/>
      <c r="E28" s="1" t="str">
        <f>'31'!E28</f>
        <v xml:space="preserve">Mostafa Mosaad Mohamed </v>
      </c>
      <c r="F28" s="2">
        <f t="shared" si="2"/>
        <v>14</v>
      </c>
      <c r="G28" s="38">
        <f>'18 Sep'!G28+'19 Sep'!G28+'20 Sep'!G28+'21 Sep'!G28+'22 Sep'!G28+'23 Sep'!G28+'24 Sep'!G28+'25 Sep'!G28+'26 Sep'!G28+'27 Sep'!G28+'28 Sep'!G28+'29 Sep'!G28+'30 Sep'!G28+'01 Oct'!G28+'02 Oct'!G28+'03 Oct'!G28+'04 Oct'!G28+'05 Oct'!G28+'06 Oct'!G28+'07 Oct'!G28+'08 Oct'!G28+'09 Oct'!G28+'10 Oct'!G28+'24'!G28+'25'!G28+'26'!G28+'27'!G28+'28'!G28+'29'!G28+'30'!G28+'31'!G28</f>
        <v>2645</v>
      </c>
      <c r="H28" s="35">
        <f>'18 Sep'!H28+'19 Sep'!H28+'20 Sep'!H28+'21 Sep'!H28+'22 Sep'!H28+'23 Sep'!H28+'24 Sep'!H28+'25 Sep'!H28+'26 Sep'!H28+'27 Sep'!H28+'28 Sep'!H28+'29 Sep'!H28+'30 Sep'!H28+'01 Oct'!H28+'02 Oct'!H28+'03 Oct'!H28+'04 Oct'!H28+'05 Oct'!H28+'06 Oct'!H28+'07 Oct'!H28+'08 Oct'!H28+'09 Oct'!H28+'10 Oct'!H28+'24'!H28+'25'!H28+'26'!H28+'27'!H28+'28'!H28+'29'!H28+'30'!H28+'31'!H28</f>
        <v>4.2632175925925928</v>
      </c>
      <c r="I28" s="35">
        <f>'18 Sep'!I28+'19 Sep'!I28+'20 Sep'!I28+'21 Sep'!I28+'22 Sep'!I28+'23 Sep'!I28+'24 Sep'!I28+'25 Sep'!I28+'26 Sep'!I28+'27 Sep'!I28+'28 Sep'!I28+'29 Sep'!I28+'30 Sep'!I28+'01 Oct'!I28+'02 Oct'!I28+'03 Oct'!I28+'04 Oct'!I28+'05 Oct'!I28+'06 Oct'!I28+'07 Oct'!I28+'08 Oct'!I28+'09 Oct'!I28+'10 Oct'!I28+'24'!I28+'25'!I28+'26'!I28+'27'!I28+'28'!I28+'29'!I28+'30'!I28+'31'!I28</f>
        <v>5.7870370370370366E-5</v>
      </c>
      <c r="J28" s="35">
        <f>'18 Sep'!J28+'19 Sep'!J28+'20 Sep'!J28+'21 Sep'!J28+'22 Sep'!J28+'23 Sep'!J28+'24 Sep'!J28+'25 Sep'!J28+'26 Sep'!J28+'27 Sep'!J28+'28 Sep'!J28+'29 Sep'!J28+'30 Sep'!J28+'01 Oct'!J28+'02 Oct'!J28+'03 Oct'!J28+'04 Oct'!J28+'05 Oct'!J28+'06 Oct'!J28+'07 Oct'!J28+'08 Oct'!J28+'09 Oct'!J28+'10 Oct'!J28+'24'!J28+'25'!J28+'26'!J28+'27'!J28+'28'!J28+'29'!J28+'30'!J28+'31'!J28</f>
        <v>0.51730324074074063</v>
      </c>
      <c r="K28" s="35">
        <f>'18 Sep'!K28+'19 Sep'!K28+'20 Sep'!K28+'21 Sep'!K28+'22 Sep'!K28+'23 Sep'!K28+'24 Sep'!K28+'25 Sep'!K28+'26 Sep'!K28+'27 Sep'!K28+'28 Sep'!K28+'29 Sep'!K28+'30 Sep'!K28+'01 Oct'!K28+'02 Oct'!K28+'03 Oct'!K28+'04 Oct'!K28+'05 Oct'!K28+'06 Oct'!K28+'07 Oct'!K28+'08 Oct'!K28+'09 Oct'!K28+'10 Oct'!K28+'24'!K28+'25'!K28+'26'!K28+'27'!K28+'28'!K28+'29'!K28+'30'!K28+'31'!K28</f>
        <v>3.2301967592592593</v>
      </c>
      <c r="L28" s="39">
        <f>AVERAGE('18 Sep'!L28,'19 Sep'!L28,'20 Sep'!L28,'21 Sep'!L28,'22 Sep'!L28,'23 Sep'!L28,'24 Sep'!L28,'25 Sep'!L28,'26 Sep'!L28,'27 Sep'!L28,'28 Sep'!L28,'29 Sep'!L28,'30 Sep'!L28,'01 Oct'!L28,'02 Oct'!L28,'03 Oct'!L28,'04 Oct'!L28,'05 Oct'!L28,'06 Oct'!L28,'07 Oct'!L28,'08 Oct'!L28,'09 Oct'!L28,'10 Oct'!L28,'24'!L28,'25'!L28,'26'!L28,'27'!L28,'28'!L28,'29'!L28,'30'!L28,'31'!L55)</f>
        <v>1.279320987654321E-3</v>
      </c>
      <c r="M28" s="38">
        <f>'18 Sep'!M28+'19 Sep'!M28+'20 Sep'!M28+'21 Sep'!M28+'22 Sep'!M28+'23 Sep'!M28+'24 Sep'!M28+'25 Sep'!M28+'26 Sep'!M28+'27 Sep'!M28+'28 Sep'!M28+'29 Sep'!M28+'30 Sep'!M28+'01 Oct'!M28+'02 Oct'!M28+'03 Oct'!M28+'04 Oct'!M28+'05 Oct'!M28+'06 Oct'!M28+'07 Oct'!M28+'08 Oct'!M28+'09 Oct'!M28+'10 Oct'!M28+'24'!M28+'25'!M28+'26'!M28+'27'!M28+'28'!M28+'29'!M28+'30'!M28+'31'!M28</f>
        <v>118</v>
      </c>
      <c r="N28" s="35">
        <f>'18 Sep'!N28+'19 Sep'!N28+'20 Sep'!N28+'21 Sep'!N28+'22 Sep'!N28+'23 Sep'!N28+'24 Sep'!N28+'25 Sep'!N28+'26 Sep'!N28+'27 Sep'!N28+'28 Sep'!N28+'29 Sep'!N28+'30 Sep'!N28+'01 Oct'!N28+'02 Oct'!N28+'03 Oct'!N28+'04 Oct'!N28+'05 Oct'!N28+'06 Oct'!N28+'07 Oct'!N28+'08 Oct'!N28+'09 Oct'!N28+'10 Oct'!N28+'24'!N28+'25'!N28+'26'!N28+'27'!N28+'28'!N28+'29'!N28+'30'!N28+'31'!N28</f>
        <v>0.67089120370370381</v>
      </c>
      <c r="O28" s="35">
        <f>'18 Sep'!O28+'19 Sep'!O28+'20 Sep'!O28+'21 Sep'!O28+'22 Sep'!O28+'23 Sep'!O28+'24 Sep'!O28+'25 Sep'!O28+'26 Sep'!O28+'27 Sep'!O28+'28 Sep'!O28+'29 Sep'!O28+'30 Sep'!O28+'01 Oct'!O28+'02 Oct'!O28+'03 Oct'!O28+'04 Oct'!O28+'05 Oct'!O28+'06 Oct'!O28+'07 Oct'!O28+'08 Oct'!O28+'09 Oct'!O28+'10 Oct'!O28+'24'!O28+'25'!O28+'26'!O28+'27'!O28+'28'!O28+'29'!O28+'30'!O28+'31'!O28</f>
        <v>0.15148148148148149</v>
      </c>
      <c r="P28" s="20" t="e">
        <f>AVERAGE('18 Sep'!P28,'19 Sep'!P28,'20 Sep'!P28,'21 Sep'!P28,'22 Sep'!P28,'23 Sep'!P28,'24 Sep'!P28,'25 Sep'!P28,'26 Sep'!P28,'27 Sep'!P28,'28 Sep'!P28,'29 Sep'!P28,'30 Sep'!P28,'01 Oct'!P28,'02 Oct'!P28,'03 Oct'!P28,'04 Oct'!P28,'05 Oct'!P28,'06 Oct'!P28,'07 Oct'!P28,'08 Oct'!P28,'09 Oct'!P28,'10 Oct'!P28,'24'!P28,'25'!P28,'26'!P28,'27'!P28,'28'!P28,'29'!P28,'30'!P28,'31'!P55)</f>
        <v>#DIV/0!</v>
      </c>
      <c r="Q28" s="2">
        <f>'18 Sep'!Q28+'19 Sep'!Q28+'20 Sep'!Q28+'21 Sep'!Q28+'22 Sep'!Q28+'23 Sep'!Q28+'24 Sep'!Q28+'25 Sep'!Q28+'26 Sep'!Q28+'27 Sep'!Q28+'28 Sep'!Q28+'29 Sep'!Q28+'30 Sep'!Q28+'01 Oct'!Q28+'02 Oct'!Q28+'03 Oct'!Q28+'04 Oct'!Q28+'05 Oct'!Q28+'06 Oct'!Q28+'07 Oct'!Q28+'08 Oct'!Q28+'09 Oct'!Q28+'10 Oct'!Q28+'24'!Q28+'25'!Q28+'26'!Q28+'27'!Q28+'28'!Q28+'29'!Q28+'30'!Q28+'31'!Q28</f>
        <v>4</v>
      </c>
      <c r="R28" s="2">
        <f>'18 Sep'!R28+'19 Sep'!R28+'20 Sep'!R28+'21 Sep'!R28+'22 Sep'!R28+'23 Sep'!R28+'24 Sep'!R28+'25 Sep'!R28+'26 Sep'!R28+'27 Sep'!R28+'28 Sep'!R28+'29 Sep'!R28+'30 Sep'!R28+'01 Oct'!R28+'02 Oct'!R28+'03 Oct'!R28+'04 Oct'!R28+'05 Oct'!R28+'06 Oct'!R28+'07 Oct'!R28+'08 Oct'!R28+'09 Oct'!R28+'10 Oct'!R28+'24'!R28+'25'!R28+'26'!R28+'27'!R28+'28'!R28+'29'!R28+'30'!R28+'31'!R28</f>
        <v>1</v>
      </c>
      <c r="S28" s="2">
        <f>'18 Sep'!S28+'19 Sep'!S28+'20 Sep'!S28+'21 Sep'!S28+'22 Sep'!S28+'23 Sep'!S28+'24 Sep'!S28+'25 Sep'!S28+'26 Sep'!S28+'27 Sep'!S28+'28 Sep'!S28+'29 Sep'!S28+'30 Sep'!S28+'01 Oct'!S28+'02 Oct'!S28+'03 Oct'!S28+'04 Oct'!S28+'05 Oct'!S28+'06 Oct'!S28+'07 Oct'!S28+'08 Oct'!S28+'09 Oct'!S28+'10 Oct'!S28+'24'!S28+'25'!S28+'26'!S28+'27'!S28+'28'!S28+'29'!S28+'30'!S28+'31'!S28</f>
        <v>0</v>
      </c>
      <c r="T28" s="2">
        <f>'18 Sep'!T28+'19 Sep'!T28+'20 Sep'!T28+'21 Sep'!T28+'22 Sep'!T28+'23 Sep'!T28+'24 Sep'!T28+'25 Sep'!T28+'26 Sep'!T28+'27 Sep'!T28+'28 Sep'!T28+'29 Sep'!T28+'30 Sep'!T28+'01 Oct'!T28+'02 Oct'!T28+'03 Oct'!T28+'04 Oct'!T28+'05 Oct'!T28+'06 Oct'!T28+'07 Oct'!T28+'08 Oct'!T28+'09 Oct'!T28+'10 Oct'!T28+'24'!T28+'25'!T28+'26'!T28+'27'!T28+'28'!T28+'29'!T28+'30'!T28+'31'!T28</f>
        <v>0</v>
      </c>
      <c r="U28" s="8">
        <f>'18 Sep'!U28+'19 Sep'!U28+'20 Sep'!U28+'21 Sep'!U28+'22 Sep'!U28+'23 Sep'!U28+'24 Sep'!U28+'25 Sep'!U28+'26 Sep'!U28+'27 Sep'!U28+'28 Sep'!U28+'29 Sep'!U28+'30 Sep'!U28+'01 Oct'!U28+'02 Oct'!U28+'03 Oct'!U28+'04 Oct'!U28+'05 Oct'!U28+'06 Oct'!U28+'07 Oct'!U28+'08 Oct'!U28+'09 Oct'!U28+'10 Oct'!U28+'24'!U28+'25'!U28+'26'!U28+'27'!U28+'28'!U28+'29'!U28+'30'!U28+'31'!U28</f>
        <v>14</v>
      </c>
      <c r="V28" s="2">
        <f>'18 Sep'!V28+'19 Sep'!V28+'20 Sep'!V28+'21 Sep'!V28+'22 Sep'!V28+'23 Sep'!V28+'24 Sep'!V28+'25 Sep'!V28+'26 Sep'!V28+'27 Sep'!V28+'28 Sep'!V28+'29 Sep'!V28+'30 Sep'!V28+'01 Oct'!V28+'02 Oct'!V28+'03 Oct'!V28+'04 Oct'!V28+'05 Oct'!V28+'06 Oct'!V28+'07 Oct'!V28+'08 Oct'!V28+'09 Oct'!V28+'10 Oct'!V28+'24'!V28+'25'!V28+'26'!V28+'27'!V28+'28'!V28+'29'!V28+'30'!V28+'31'!V28</f>
        <v>3</v>
      </c>
      <c r="W28" s="2">
        <f>'18 Sep'!W28+'19 Sep'!W28+'20 Sep'!W28+'21 Sep'!W28+'22 Sep'!W28+'23 Sep'!W28+'24 Sep'!W28+'25 Sep'!W28+'26 Sep'!W28+'27 Sep'!W28+'28 Sep'!W28+'29 Sep'!W28+'30 Sep'!W28+'01 Oct'!W28+'02 Oct'!W28+'03 Oct'!W28+'04 Oct'!W28+'05 Oct'!W28+'06 Oct'!W28+'07 Oct'!W28+'08 Oct'!W28+'09 Oct'!W28+'10 Oct'!W28+'24'!W28+'25'!W28+'26'!W28+'27'!W28+'28'!W28+'29'!W28+'30'!W28+'31'!W28</f>
        <v>0</v>
      </c>
      <c r="X28" s="24">
        <f>'18 Sep'!X28+'19 Sep'!X28+'20 Sep'!X28+'21 Sep'!X28+'22 Sep'!X28+'23 Sep'!X28+'24 Sep'!X28+'25 Sep'!X28+'26 Sep'!X28+'27 Sep'!X28+'28 Sep'!X28+'29 Sep'!X28+'30 Sep'!X28+'01 Oct'!X28+'02 Oct'!X28+'03 Oct'!X28+'04 Oct'!X28+'05 Oct'!X28+'06 Oct'!X28+'07 Oct'!X28+'08 Oct'!X28+'09 Oct'!X28+'10 Oct'!X28+'24'!X28+'25'!X28+'26'!X28+'27'!X28+'28'!X28+'29'!X28+'30'!X28+'31'!X28</f>
        <v>0</v>
      </c>
      <c r="Y28" s="2">
        <f>'18 Sep'!Y28+'19 Sep'!Y28+'20 Sep'!Y28+'21 Sep'!Y28+'22 Sep'!Y28+'23 Sep'!Y28+'24 Sep'!Y28+'25 Sep'!Y28+'26 Sep'!Y28+'27 Sep'!Y28+'28 Sep'!Y28+'29 Sep'!Y28+'30 Sep'!Y28+'01 Oct'!Y28+'02 Oct'!Y28+'03 Oct'!Y28+'04 Oct'!Y28+'05 Oct'!Y28+'06 Oct'!Y28+'07 Oct'!Y28+'08 Oct'!Y28+'09 Oct'!Y28+'10 Oct'!Y28+'24'!Y28+'25'!Y28+'26'!Y28+'27'!Y28+'28'!Y28+'29'!Y28+'30'!Y28+'31'!Y28</f>
        <v>1</v>
      </c>
      <c r="Z28" s="2">
        <f>'18 Sep'!Z28+'19 Sep'!Z28+'20 Sep'!Z28+'21 Sep'!Z28+'22 Sep'!Z28+'23 Sep'!Z28+'24 Sep'!Z28+'25 Sep'!Z28+'26 Sep'!Z28+'27 Sep'!Z28+'28 Sep'!Z28+'29 Sep'!Z28+'30 Sep'!Z28+'01 Oct'!Z28+'02 Oct'!Z28+'03 Oct'!Z28+'04 Oct'!Z28+'05 Oct'!Z28+'06 Oct'!Z28+'07 Oct'!Z28+'08 Oct'!Z28+'09 Oct'!Z28+'10 Oct'!Z28+'24'!Z28+'25'!Z28+'26'!Z28+'27'!Z28+'28'!Z28+'29'!Z28+'30'!Z28+'31'!Z28</f>
        <v>0</v>
      </c>
      <c r="AA28" s="7">
        <f t="shared" si="3"/>
        <v>1</v>
      </c>
      <c r="AB28" s="26">
        <f t="shared" si="4"/>
        <v>1</v>
      </c>
      <c r="AC28" s="26">
        <f t="shared" si="5"/>
        <v>1</v>
      </c>
      <c r="AD28" s="34">
        <f t="shared" si="6"/>
        <v>0.10714285714285714</v>
      </c>
      <c r="AE28" s="26">
        <f t="shared" si="7"/>
        <v>0.9285714285714286</v>
      </c>
      <c r="AF28" s="51">
        <f t="shared" si="8"/>
        <v>0.1370367522681839</v>
      </c>
      <c r="AG28">
        <f t="shared" si="9"/>
        <v>303</v>
      </c>
      <c r="AH28" t="str">
        <f t="shared" si="11"/>
        <v>4.</v>
      </c>
      <c r="AI28" t="str">
        <f t="shared" si="12"/>
        <v>63</v>
      </c>
      <c r="AM28" s="48">
        <v>0.33332175925925928</v>
      </c>
      <c r="AN28" s="49">
        <f t="shared" si="10"/>
        <v>4.66650462962963</v>
      </c>
    </row>
    <row r="29" spans="1:40" x14ac:dyDescent="0.25">
      <c r="A29" s="4" t="s">
        <v>9</v>
      </c>
      <c r="B29" s="3" t="s">
        <v>10</v>
      </c>
      <c r="C29" s="3">
        <f>'18 Sep'!C29</f>
        <v>69047</v>
      </c>
      <c r="D29" s="5"/>
      <c r="E29" s="1" t="str">
        <f>'31'!E29</f>
        <v xml:space="preserve">Omar Yhia Ahmed </v>
      </c>
      <c r="F29" s="2">
        <f t="shared" si="2"/>
        <v>10</v>
      </c>
      <c r="G29" s="38">
        <f>'18 Sep'!G29+'19 Sep'!G29+'20 Sep'!G29+'21 Sep'!G29+'22 Sep'!G29+'23 Sep'!G29+'24 Sep'!G29+'25 Sep'!G29+'26 Sep'!G29+'27 Sep'!G29+'28 Sep'!G29+'29 Sep'!G29+'30 Sep'!G29+'01 Oct'!G29+'02 Oct'!G29+'03 Oct'!G29+'04 Oct'!G29+'05 Oct'!G29+'06 Oct'!G29+'07 Oct'!G29+'08 Oct'!G29+'09 Oct'!G29+'10 Oct'!G29+'24'!G29+'25'!G29+'26'!G29+'27'!G29+'28'!G29+'29'!G29+'30'!G29+'31'!G29</f>
        <v>1880</v>
      </c>
      <c r="H29" s="35">
        <f>'18 Sep'!H29+'19 Sep'!H29+'20 Sep'!H29+'21 Sep'!H29+'22 Sep'!H29+'23 Sep'!H29+'24 Sep'!H29+'25 Sep'!H29+'26 Sep'!H29+'27 Sep'!H29+'28 Sep'!H29+'29 Sep'!H29+'30 Sep'!H29+'01 Oct'!H29+'02 Oct'!H29+'03 Oct'!H29+'04 Oct'!H29+'05 Oct'!H29+'06 Oct'!H29+'07 Oct'!H29+'08 Oct'!H29+'09 Oct'!H29+'10 Oct'!H29+'24'!H29+'25'!H29+'26'!H29+'27'!H29+'28'!H29+'29'!H29+'30'!H29+'31'!H29</f>
        <v>3.2847106481481481</v>
      </c>
      <c r="I29" s="35">
        <f>'18 Sep'!I29+'19 Sep'!I29+'20 Sep'!I29+'21 Sep'!I29+'22 Sep'!I29+'23 Sep'!I29+'24 Sep'!I29+'25 Sep'!I29+'26 Sep'!I29+'27 Sep'!I29+'28 Sep'!I29+'29 Sep'!I29+'30 Sep'!I29+'01 Oct'!I29+'02 Oct'!I29+'03 Oct'!I29+'04 Oct'!I29+'05 Oct'!I29+'06 Oct'!I29+'07 Oct'!I29+'08 Oct'!I29+'09 Oct'!I29+'10 Oct'!I29+'24'!I29+'25'!I29+'26'!I29+'27'!I29+'28'!I29+'29'!I29+'30'!I29+'31'!I29</f>
        <v>6.9444444444444444E-5</v>
      </c>
      <c r="J29" s="35">
        <f>'18 Sep'!J29+'19 Sep'!J29+'20 Sep'!J29+'21 Sep'!J29+'22 Sep'!J29+'23 Sep'!J29+'24 Sep'!J29+'25 Sep'!J29+'26 Sep'!J29+'27 Sep'!J29+'28 Sep'!J29+'29 Sep'!J29+'30 Sep'!J29+'01 Oct'!J29+'02 Oct'!J29+'03 Oct'!J29+'04 Oct'!J29+'05 Oct'!J29+'06 Oct'!J29+'07 Oct'!J29+'08 Oct'!J29+'09 Oct'!J29+'10 Oct'!J29+'24'!J29+'25'!J29+'26'!J29+'27'!J29+'28'!J29+'29'!J29+'30'!J29+'31'!J29</f>
        <v>0.46789351851851851</v>
      </c>
      <c r="K29" s="35">
        <f>'18 Sep'!K29+'19 Sep'!K29+'20 Sep'!K29+'21 Sep'!K29+'22 Sep'!K29+'23 Sep'!K29+'24 Sep'!K29+'25 Sep'!K29+'26 Sep'!K29+'27 Sep'!K29+'28 Sep'!K29+'29 Sep'!K29+'30 Sep'!K29+'01 Oct'!K29+'02 Oct'!K29+'03 Oct'!K29+'04 Oct'!K29+'05 Oct'!K29+'06 Oct'!K29+'07 Oct'!K29+'08 Oct'!K29+'09 Oct'!K29+'10 Oct'!K29+'24'!K29+'25'!K29+'26'!K29+'27'!K29+'28'!K29+'29'!K29+'30'!K29+'31'!K29</f>
        <v>2.2188541666666666</v>
      </c>
      <c r="L29" s="39">
        <f>AVERAGE('18 Sep'!L29,'19 Sep'!L29,'20 Sep'!L29,'21 Sep'!L29,'22 Sep'!L29,'23 Sep'!L29,'24 Sep'!L29,'25 Sep'!L29,'26 Sep'!L29,'27 Sep'!L29,'28 Sep'!L29,'29 Sep'!L29,'30 Sep'!L29,'01 Oct'!L29,'02 Oct'!L29,'03 Oct'!L29,'04 Oct'!L29,'05 Oct'!L29,'06 Oct'!L29,'07 Oct'!L29,'08 Oct'!L29,'09 Oct'!L29,'10 Oct'!L29,'24'!L29,'25'!L29,'26'!L29,'27'!L29,'28'!L29,'29'!L29,'30'!L29,'31'!L56)</f>
        <v>1.2363215488215488E-3</v>
      </c>
      <c r="M29" s="38">
        <f>'18 Sep'!M29+'19 Sep'!M29+'20 Sep'!M29+'21 Sep'!M29+'22 Sep'!M29+'23 Sep'!M29+'24 Sep'!M29+'25 Sep'!M29+'26 Sep'!M29+'27 Sep'!M29+'28 Sep'!M29+'29 Sep'!M29+'30 Sep'!M29+'01 Oct'!M29+'02 Oct'!M29+'03 Oct'!M29+'04 Oct'!M29+'05 Oct'!M29+'06 Oct'!M29+'07 Oct'!M29+'08 Oct'!M29+'09 Oct'!M29+'10 Oct'!M29+'24'!M29+'25'!M29+'26'!M29+'27'!M29+'28'!M29+'29'!M29+'30'!M29+'31'!M29</f>
        <v>83</v>
      </c>
      <c r="N29" s="35">
        <f>'18 Sep'!N29+'19 Sep'!N29+'20 Sep'!N29+'21 Sep'!N29+'22 Sep'!N29+'23 Sep'!N29+'24 Sep'!N29+'25 Sep'!N29+'26 Sep'!N29+'27 Sep'!N29+'28 Sep'!N29+'29 Sep'!N29+'30 Sep'!N29+'01 Oct'!N29+'02 Oct'!N29+'03 Oct'!N29+'04 Oct'!N29+'05 Oct'!N29+'06 Oct'!N29+'07 Oct'!N29+'08 Oct'!N29+'09 Oct'!N29+'10 Oct'!N29+'24'!N29+'25'!N29+'26'!N29+'27'!N29+'28'!N29+'29'!N29+'30'!N29+'31'!N29</f>
        <v>0.47836805555555556</v>
      </c>
      <c r="O29" s="35">
        <f>'18 Sep'!O29+'19 Sep'!O29+'20 Sep'!O29+'21 Sep'!O29+'22 Sep'!O29+'23 Sep'!O29+'24 Sep'!O29+'25 Sep'!O29+'26 Sep'!O29+'27 Sep'!O29+'28 Sep'!O29+'29 Sep'!O29+'30 Sep'!O29+'01 Oct'!O29+'02 Oct'!O29+'03 Oct'!O29+'04 Oct'!O29+'05 Oct'!O29+'06 Oct'!O29+'07 Oct'!O29+'08 Oct'!O29+'09 Oct'!O29+'10 Oct'!O29+'24'!O29+'25'!O29+'26'!O29+'27'!O29+'28'!O29+'29'!O29+'30'!O29+'31'!O29</f>
        <v>0.10679398148148149</v>
      </c>
      <c r="P29" s="20" t="e">
        <f>AVERAGE('18 Sep'!P29,'19 Sep'!P29,'20 Sep'!P29,'21 Sep'!P29,'22 Sep'!P29,'23 Sep'!P29,'24 Sep'!P29,'25 Sep'!P29,'26 Sep'!P29,'27 Sep'!P29,'28 Sep'!P29,'29 Sep'!P29,'30 Sep'!P29,'01 Oct'!P29,'02 Oct'!P29,'03 Oct'!P29,'04 Oct'!P29,'05 Oct'!P29,'06 Oct'!P29,'07 Oct'!P29,'08 Oct'!P29,'09 Oct'!P29,'10 Oct'!P29,'24'!P29,'25'!P29,'26'!P29,'27'!P29,'28'!P29,'29'!P29,'30'!P29,'31'!P56)</f>
        <v>#DIV/0!</v>
      </c>
      <c r="Q29" s="2">
        <f>'18 Sep'!Q29+'19 Sep'!Q29+'20 Sep'!Q29+'21 Sep'!Q29+'22 Sep'!Q29+'23 Sep'!Q29+'24 Sep'!Q29+'25 Sep'!Q29+'26 Sep'!Q29+'27 Sep'!Q29+'28 Sep'!Q29+'29 Sep'!Q29+'30 Sep'!Q29+'01 Oct'!Q29+'02 Oct'!Q29+'03 Oct'!Q29+'04 Oct'!Q29+'05 Oct'!Q29+'06 Oct'!Q29+'07 Oct'!Q29+'08 Oct'!Q29+'09 Oct'!Q29+'10 Oct'!Q29+'24'!Q29+'25'!Q29+'26'!Q29+'27'!Q29+'28'!Q29+'29'!Q29+'30'!Q29+'31'!Q29</f>
        <v>2</v>
      </c>
      <c r="R29" s="2">
        <f>'18 Sep'!R29+'19 Sep'!R29+'20 Sep'!R29+'21 Sep'!R29+'22 Sep'!R29+'23 Sep'!R29+'24 Sep'!R29+'25 Sep'!R29+'26 Sep'!R29+'27 Sep'!R29+'28 Sep'!R29+'29 Sep'!R29+'30 Sep'!R29+'01 Oct'!R29+'02 Oct'!R29+'03 Oct'!R29+'04 Oct'!R29+'05 Oct'!R29+'06 Oct'!R29+'07 Oct'!R29+'08 Oct'!R29+'09 Oct'!R29+'10 Oct'!R29+'24'!R29+'25'!R29+'26'!R29+'27'!R29+'28'!R29+'29'!R29+'30'!R29+'31'!R29</f>
        <v>6</v>
      </c>
      <c r="S29" s="2">
        <f>'18 Sep'!S29+'19 Sep'!S29+'20 Sep'!S29+'21 Sep'!S29+'22 Sep'!S29+'23 Sep'!S29+'24 Sep'!S29+'25 Sep'!S29+'26 Sep'!S29+'27 Sep'!S29+'28 Sep'!S29+'29 Sep'!S29+'30 Sep'!S29+'01 Oct'!S29+'02 Oct'!S29+'03 Oct'!S29+'04 Oct'!S29+'05 Oct'!S29+'06 Oct'!S29+'07 Oct'!S29+'08 Oct'!S29+'09 Oct'!S29+'10 Oct'!S29+'24'!S29+'25'!S29+'26'!S29+'27'!S29+'28'!S29+'29'!S29+'30'!S29+'31'!S29</f>
        <v>0</v>
      </c>
      <c r="T29" s="2">
        <f>'18 Sep'!T29+'19 Sep'!T29+'20 Sep'!T29+'21 Sep'!T29+'22 Sep'!T29+'23 Sep'!T29+'24 Sep'!T29+'25 Sep'!T29+'26 Sep'!T29+'27 Sep'!T29+'28 Sep'!T29+'29 Sep'!T29+'30 Sep'!T29+'01 Oct'!T29+'02 Oct'!T29+'03 Oct'!T29+'04 Oct'!T29+'05 Oct'!T29+'06 Oct'!T29+'07 Oct'!T29+'08 Oct'!T29+'09 Oct'!T29+'10 Oct'!T29+'24'!T29+'25'!T29+'26'!T29+'27'!T29+'28'!T29+'29'!T29+'30'!T29+'31'!T29</f>
        <v>0</v>
      </c>
      <c r="U29" s="8">
        <f>'18 Sep'!U29+'19 Sep'!U29+'20 Sep'!U29+'21 Sep'!U29+'22 Sep'!U29+'23 Sep'!U29+'24 Sep'!U29+'25 Sep'!U29+'26 Sep'!U29+'27 Sep'!U29+'28 Sep'!U29+'29 Sep'!U29+'30 Sep'!U29+'01 Oct'!U29+'02 Oct'!U29+'03 Oct'!U29+'04 Oct'!U29+'05 Oct'!U29+'06 Oct'!U29+'07 Oct'!U29+'08 Oct'!U29+'09 Oct'!U29+'10 Oct'!U29+'24'!U29+'25'!U29+'26'!U29+'27'!U29+'28'!U29+'29'!U29+'30'!U29+'31'!U29</f>
        <v>10</v>
      </c>
      <c r="V29" s="2">
        <f>'18 Sep'!V29+'19 Sep'!V29+'20 Sep'!V29+'21 Sep'!V29+'22 Sep'!V29+'23 Sep'!V29+'24 Sep'!V29+'25 Sep'!V29+'26 Sep'!V29+'27 Sep'!V29+'28 Sep'!V29+'29 Sep'!V29+'30 Sep'!V29+'01 Oct'!V29+'02 Oct'!V29+'03 Oct'!V29+'04 Oct'!V29+'05 Oct'!V29+'06 Oct'!V29+'07 Oct'!V29+'08 Oct'!V29+'09 Oct'!V29+'10 Oct'!V29+'24'!V29+'25'!V29+'26'!V29+'27'!V29+'28'!V29+'29'!V29+'30'!V29+'31'!V29</f>
        <v>7</v>
      </c>
      <c r="W29" s="2">
        <f>'18 Sep'!W29+'19 Sep'!W29+'20 Sep'!W29+'21 Sep'!W29+'22 Sep'!W29+'23 Sep'!W29+'24 Sep'!W29+'25 Sep'!W29+'26 Sep'!W29+'27 Sep'!W29+'28 Sep'!W29+'29 Sep'!W29+'30 Sep'!W29+'01 Oct'!W29+'02 Oct'!W29+'03 Oct'!W29+'04 Oct'!W29+'05 Oct'!W29+'06 Oct'!W29+'07 Oct'!W29+'08 Oct'!W29+'09 Oct'!W29+'10 Oct'!W29+'24'!W29+'25'!W29+'26'!W29+'27'!W29+'28'!W29+'29'!W29+'30'!W29+'31'!W29</f>
        <v>0</v>
      </c>
      <c r="X29" s="24">
        <f>'18 Sep'!X29+'19 Sep'!X29+'20 Sep'!X29+'21 Sep'!X29+'22 Sep'!X29+'23 Sep'!X29+'24 Sep'!X29+'25 Sep'!X29+'26 Sep'!X29+'27 Sep'!X29+'28 Sep'!X29+'29 Sep'!X29+'30 Sep'!X29+'01 Oct'!X29+'02 Oct'!X29+'03 Oct'!X29+'04 Oct'!X29+'05 Oct'!X29+'06 Oct'!X29+'07 Oct'!X29+'08 Oct'!X29+'09 Oct'!X29+'10 Oct'!X29+'24'!X29+'25'!X29+'26'!X29+'27'!X29+'28'!X29+'29'!X29+'30'!X29+'31'!X29</f>
        <v>0</v>
      </c>
      <c r="Y29" s="2">
        <f>'18 Sep'!Y29+'19 Sep'!Y29+'20 Sep'!Y29+'21 Sep'!Y29+'22 Sep'!Y29+'23 Sep'!Y29+'24 Sep'!Y29+'25 Sep'!Y29+'26 Sep'!Y29+'27 Sep'!Y29+'28 Sep'!Y29+'29 Sep'!Y29+'30 Sep'!Y29+'01 Oct'!Y29+'02 Oct'!Y29+'03 Oct'!Y29+'04 Oct'!Y29+'05 Oct'!Y29+'06 Oct'!Y29+'07 Oct'!Y29+'08 Oct'!Y29+'09 Oct'!Y29+'10 Oct'!Y29+'24'!Y29+'25'!Y29+'26'!Y29+'27'!Y29+'28'!Y29+'29'!Y29+'30'!Y29+'31'!Y29</f>
        <v>1</v>
      </c>
      <c r="Z29" s="2">
        <f>'18 Sep'!Z29+'19 Sep'!Z29+'20 Sep'!Z29+'21 Sep'!Z29+'22 Sep'!Z29+'23 Sep'!Z29+'24 Sep'!Z29+'25 Sep'!Z29+'26 Sep'!Z29+'27 Sep'!Z29+'28 Sep'!Z29+'29 Sep'!Z29+'30 Sep'!Z29+'01 Oct'!Z29+'02 Oct'!Z29+'03 Oct'!Z29+'04 Oct'!Z29+'05 Oct'!Z29+'06 Oct'!Z29+'07 Oct'!Z29+'08 Oct'!Z29+'09 Oct'!Z29+'10 Oct'!Z29+'24'!Z29+'25'!Z29+'26'!Z29+'27'!Z29+'28'!Z29+'29'!Z29+'30'!Z29+'31'!Z29</f>
        <v>0</v>
      </c>
      <c r="AA29" s="7">
        <f t="shared" si="3"/>
        <v>1</v>
      </c>
      <c r="AB29" s="26">
        <f t="shared" si="4"/>
        <v>1</v>
      </c>
      <c r="AC29" s="26">
        <f t="shared" si="5"/>
        <v>1</v>
      </c>
      <c r="AD29" s="34">
        <f t="shared" si="6"/>
        <v>0.12</v>
      </c>
      <c r="AE29" s="46">
        <f t="shared" si="7"/>
        <v>0.4</v>
      </c>
      <c r="AF29" s="51">
        <f t="shared" si="8"/>
        <v>0.14781711170526754</v>
      </c>
      <c r="AG29">
        <f t="shared" si="9"/>
        <v>264</v>
      </c>
      <c r="AH29" t="str">
        <f t="shared" si="11"/>
        <v>3.</v>
      </c>
      <c r="AI29" t="str">
        <f t="shared" si="12"/>
        <v>84</v>
      </c>
      <c r="AM29" s="48">
        <v>0.33332175925925928</v>
      </c>
      <c r="AN29" s="49">
        <f t="shared" si="10"/>
        <v>3.3332175925925926</v>
      </c>
    </row>
    <row r="30" spans="1:40" x14ac:dyDescent="0.25">
      <c r="A30" s="4" t="s">
        <v>9</v>
      </c>
      <c r="B30" s="3" t="s">
        <v>10</v>
      </c>
      <c r="C30" s="3">
        <f>'18 Sep'!C30</f>
        <v>68954</v>
      </c>
      <c r="D30" s="5"/>
      <c r="E30" s="1" t="str">
        <f>'31'!E30</f>
        <v xml:space="preserve">Osma Khaled Ahmed </v>
      </c>
      <c r="F30" s="2">
        <f t="shared" si="2"/>
        <v>12</v>
      </c>
      <c r="G30" s="38">
        <f>'18 Sep'!G30+'19 Sep'!G30+'20 Sep'!G30+'21 Sep'!G30+'22 Sep'!G30+'23 Sep'!G30+'24 Sep'!G30+'25 Sep'!G30+'26 Sep'!G30+'27 Sep'!G30+'28 Sep'!G30+'29 Sep'!G30+'30 Sep'!G30+'01 Oct'!G30+'02 Oct'!G30+'03 Oct'!G30+'04 Oct'!G30+'05 Oct'!G30+'06 Oct'!G30+'07 Oct'!G30+'08 Oct'!G30+'09 Oct'!G30+'10 Oct'!G30+'24'!G30+'25'!G30+'26'!G30+'27'!G30+'28'!G30+'29'!G30+'30'!G30+'31'!G30</f>
        <v>2203</v>
      </c>
      <c r="H30" s="35">
        <f>'18 Sep'!H30+'19 Sep'!H30+'20 Sep'!H30+'21 Sep'!H30+'22 Sep'!H30+'23 Sep'!H30+'24 Sep'!H30+'25 Sep'!H30+'26 Sep'!H30+'27 Sep'!H30+'28 Sep'!H30+'29 Sep'!H30+'30 Sep'!H30+'01 Oct'!H30+'02 Oct'!H30+'03 Oct'!H30+'04 Oct'!H30+'05 Oct'!H30+'06 Oct'!H30+'07 Oct'!H30+'08 Oct'!H30+'09 Oct'!H30+'10 Oct'!H30+'24'!H30+'25'!H30+'26'!H30+'27'!H30+'28'!H30+'29'!H30+'30'!H30+'31'!H30</f>
        <v>3.9797685185185179</v>
      </c>
      <c r="I30" s="35">
        <f>'18 Sep'!I30+'19 Sep'!I30+'20 Sep'!I30+'21 Sep'!I30+'22 Sep'!I30+'23 Sep'!I30+'24 Sep'!I30+'25 Sep'!I30+'26 Sep'!I30+'27 Sep'!I30+'28 Sep'!I30+'29 Sep'!I30+'30 Sep'!I30+'01 Oct'!I30+'02 Oct'!I30+'03 Oct'!I30+'04 Oct'!I30+'05 Oct'!I30+'06 Oct'!I30+'07 Oct'!I30+'08 Oct'!I30+'09 Oct'!I30+'10 Oct'!I30+'24'!I30+'25'!I30+'26'!I30+'27'!I30+'28'!I30+'29'!I30+'30'!I30+'31'!I30</f>
        <v>1.7361111111111112E-4</v>
      </c>
      <c r="J30" s="45">
        <f>'18 Sep'!J30+'19 Sep'!J30+'20 Sep'!J30+'21 Sep'!J30+'22 Sep'!J30+'23 Sep'!J30+'24 Sep'!J30+'25 Sep'!J30+'26 Sep'!J30+'27 Sep'!J30+'28 Sep'!J30+'29 Sep'!J30+'30 Sep'!J30+'01 Oct'!J30+'02 Oct'!J30+'03 Oct'!J30+'04 Oct'!J30+'05 Oct'!J30+'06 Oct'!J30+'07 Oct'!J30+'08 Oct'!J30+'09 Oct'!J30+'10 Oct'!J30+'24'!J30+'25'!J30+'26'!J30+'27'!J30+'28'!J30+'29'!J30+'30'!J30+'31'!J30</f>
        <v>0.61334490740740732</v>
      </c>
      <c r="K30" s="35">
        <f>'18 Sep'!K30+'19 Sep'!K30+'20 Sep'!K30+'21 Sep'!K30+'22 Sep'!K30+'23 Sep'!K30+'24 Sep'!K30+'25 Sep'!K30+'26 Sep'!K30+'27 Sep'!K30+'28 Sep'!K30+'29 Sep'!K30+'30 Sep'!K30+'01 Oct'!K30+'02 Oct'!K30+'03 Oct'!K30+'04 Oct'!K30+'05 Oct'!K30+'06 Oct'!K30+'07 Oct'!K30+'08 Oct'!K30+'09 Oct'!K30+'10 Oct'!K30+'24'!K30+'25'!K30+'26'!K30+'27'!K30+'28'!K30+'29'!K30+'30'!K30+'31'!K30</f>
        <v>2.9517245370370375</v>
      </c>
      <c r="L30" s="39">
        <f>AVERAGE('18 Sep'!L30,'19 Sep'!L30,'20 Sep'!L30,'21 Sep'!L30,'22 Sep'!L30,'23 Sep'!L30,'24 Sep'!L30,'25 Sep'!L30,'26 Sep'!L30,'27 Sep'!L30,'28 Sep'!L30,'29 Sep'!L30,'30 Sep'!L30,'01 Oct'!L30,'02 Oct'!L30,'03 Oct'!L30,'04 Oct'!L30,'05 Oct'!L30,'06 Oct'!L30,'07 Oct'!L30,'08 Oct'!L30,'09 Oct'!L30,'10 Oct'!L30,'24'!L30,'25'!L30,'26'!L30,'27'!L30,'28'!L30,'29'!L30,'30'!L30,'31'!L57)</f>
        <v>1.4955357142857142E-3</v>
      </c>
      <c r="M30" s="44">
        <f>'18 Sep'!M30+'19 Sep'!M30+'20 Sep'!M30+'21 Sep'!M30+'22 Sep'!M30+'23 Sep'!M30+'24 Sep'!M30+'25 Sep'!M30+'26 Sep'!M30+'27 Sep'!M30+'28 Sep'!M30+'29 Sep'!M30+'30 Sep'!M30+'01 Oct'!M30+'02 Oct'!M30+'03 Oct'!M30+'04 Oct'!M30+'05 Oct'!M30+'06 Oct'!M30+'07 Oct'!M30+'08 Oct'!M30+'09 Oct'!M30+'10 Oct'!M30+'24'!M30+'25'!M30+'26'!M30+'27'!M30+'28'!M30+'29'!M30+'30'!M30+'31'!M30</f>
        <v>195</v>
      </c>
      <c r="N30" s="35">
        <f>'18 Sep'!N30+'19 Sep'!N30+'20 Sep'!N30+'21 Sep'!N30+'22 Sep'!N30+'23 Sep'!N30+'24 Sep'!N30+'25 Sep'!N30+'26 Sep'!N30+'27 Sep'!N30+'28 Sep'!N30+'29 Sep'!N30+'30 Sep'!N30+'01 Oct'!N30+'02 Oct'!N30+'03 Oct'!N30+'04 Oct'!N30+'05 Oct'!N30+'06 Oct'!N30+'07 Oct'!N30+'08 Oct'!N30+'09 Oct'!N30+'10 Oct'!N30+'24'!N30+'25'!N30+'26'!N30+'27'!N30+'28'!N30+'29'!N30+'30'!N30+'31'!N30</f>
        <v>0.43153935185185188</v>
      </c>
      <c r="O30" s="35">
        <f>'18 Sep'!O30+'19 Sep'!O30+'20 Sep'!O30+'21 Sep'!O30+'22 Sep'!O30+'23 Sep'!O30+'24 Sep'!O30+'25 Sep'!O30+'26 Sep'!O30+'27 Sep'!O30+'28 Sep'!O30+'29 Sep'!O30+'30 Sep'!O30+'01 Oct'!O30+'02 Oct'!O30+'03 Oct'!O30+'04 Oct'!O30+'05 Oct'!O30+'06 Oct'!O30+'07 Oct'!O30+'08 Oct'!O30+'09 Oct'!O30+'10 Oct'!O30+'24'!O30+'25'!O30+'26'!O30+'27'!O30+'28'!O30+'29'!O30+'30'!O30+'31'!O30</f>
        <v>0.12315972222222224</v>
      </c>
      <c r="P30" s="20" t="e">
        <f>AVERAGE('18 Sep'!P30,'19 Sep'!P30,'20 Sep'!P30,'21 Sep'!P30,'22 Sep'!P30,'23 Sep'!P30,'24 Sep'!P30,'25 Sep'!P30,'26 Sep'!P30,'27 Sep'!P30,'28 Sep'!P30,'29 Sep'!P30,'30 Sep'!P30,'01 Oct'!P30,'02 Oct'!P30,'03 Oct'!P30,'04 Oct'!P30,'05 Oct'!P30,'06 Oct'!P30,'07 Oct'!P30,'08 Oct'!P30,'09 Oct'!P30,'10 Oct'!P30,'24'!P30,'25'!P30,'26'!P30,'27'!P30,'28'!P30,'29'!P30,'30'!P30,'31'!P57)</f>
        <v>#DIV/0!</v>
      </c>
      <c r="Q30" s="2">
        <f>'18 Sep'!Q30+'19 Sep'!Q30+'20 Sep'!Q30+'21 Sep'!Q30+'22 Sep'!Q30+'23 Sep'!Q30+'24 Sep'!Q30+'25 Sep'!Q30+'26 Sep'!Q30+'27 Sep'!Q30+'28 Sep'!Q30+'29 Sep'!Q30+'30 Sep'!Q30+'01 Oct'!Q30+'02 Oct'!Q30+'03 Oct'!Q30+'04 Oct'!Q30+'05 Oct'!Q30+'06 Oct'!Q30+'07 Oct'!Q30+'08 Oct'!Q30+'09 Oct'!Q30+'10 Oct'!Q30+'24'!Q30+'25'!Q30+'26'!Q30+'27'!Q30+'28'!Q30+'29'!Q30+'30'!Q30+'31'!Q30</f>
        <v>3</v>
      </c>
      <c r="R30" s="2">
        <f>'18 Sep'!R30+'19 Sep'!R30+'20 Sep'!R30+'21 Sep'!R30+'22 Sep'!R30+'23 Sep'!R30+'24 Sep'!R30+'25 Sep'!R30+'26 Sep'!R30+'27 Sep'!R30+'28 Sep'!R30+'29 Sep'!R30+'30 Sep'!R30+'01 Oct'!R30+'02 Oct'!R30+'03 Oct'!R30+'04 Oct'!R30+'05 Oct'!R30+'06 Oct'!R30+'07 Oct'!R30+'08 Oct'!R30+'09 Oct'!R30+'10 Oct'!R30+'24'!R30+'25'!R30+'26'!R30+'27'!R30+'28'!R30+'29'!R30+'30'!R30+'31'!R30</f>
        <v>7</v>
      </c>
      <c r="S30" s="2">
        <f>'18 Sep'!S30+'19 Sep'!S30+'20 Sep'!S30+'21 Sep'!S30+'22 Sep'!S30+'23 Sep'!S30+'24 Sep'!S30+'25 Sep'!S30+'26 Sep'!S30+'27 Sep'!S30+'28 Sep'!S30+'29 Sep'!S30+'30 Sep'!S30+'01 Oct'!S30+'02 Oct'!S30+'03 Oct'!S30+'04 Oct'!S30+'05 Oct'!S30+'06 Oct'!S30+'07 Oct'!S30+'08 Oct'!S30+'09 Oct'!S30+'10 Oct'!S30+'24'!S30+'25'!S30+'26'!S30+'27'!S30+'28'!S30+'29'!S30+'30'!S30+'31'!S30</f>
        <v>0</v>
      </c>
      <c r="T30" s="2">
        <f>'18 Sep'!T30+'19 Sep'!T30+'20 Sep'!T30+'21 Sep'!T30+'22 Sep'!T30+'23 Sep'!T30+'24 Sep'!T30+'25 Sep'!T30+'26 Sep'!T30+'27 Sep'!T30+'28 Sep'!T30+'29 Sep'!T30+'30 Sep'!T30+'01 Oct'!T30+'02 Oct'!T30+'03 Oct'!T30+'04 Oct'!T30+'05 Oct'!T30+'06 Oct'!T30+'07 Oct'!T30+'08 Oct'!T30+'09 Oct'!T30+'10 Oct'!T30+'24'!T30+'25'!T30+'26'!T30+'27'!T30+'28'!T30+'29'!T30+'30'!T30+'31'!T30</f>
        <v>0</v>
      </c>
      <c r="U30" s="8">
        <f>'18 Sep'!U30+'19 Sep'!U30+'20 Sep'!U30+'21 Sep'!U30+'22 Sep'!U30+'23 Sep'!U30+'24 Sep'!U30+'25 Sep'!U30+'26 Sep'!U30+'27 Sep'!U30+'28 Sep'!U30+'29 Sep'!U30+'30 Sep'!U30+'01 Oct'!U30+'02 Oct'!U30+'03 Oct'!U30+'04 Oct'!U30+'05 Oct'!U30+'06 Oct'!U30+'07 Oct'!U30+'08 Oct'!U30+'09 Oct'!U30+'10 Oct'!U30+'24'!U30+'25'!U30+'26'!U30+'27'!U30+'28'!U30+'29'!U30+'30'!U30+'31'!U30</f>
        <v>12</v>
      </c>
      <c r="V30" s="2">
        <f>'18 Sep'!V30+'19 Sep'!V30+'20 Sep'!V30+'21 Sep'!V30+'22 Sep'!V30+'23 Sep'!V30+'24 Sep'!V30+'25 Sep'!V30+'26 Sep'!V30+'27 Sep'!V30+'28 Sep'!V30+'29 Sep'!V30+'30 Sep'!V30+'01 Oct'!V30+'02 Oct'!V30+'03 Oct'!V30+'04 Oct'!V30+'05 Oct'!V30+'06 Oct'!V30+'07 Oct'!V30+'08 Oct'!V30+'09 Oct'!V30+'10 Oct'!V30+'24'!V30+'25'!V30+'26'!V30+'27'!V30+'28'!V30+'29'!V30+'30'!V30+'31'!V30</f>
        <v>4</v>
      </c>
      <c r="W30" s="2">
        <f>'18 Sep'!W30+'19 Sep'!W30+'20 Sep'!W30+'21 Sep'!W30+'22 Sep'!W30+'23 Sep'!W30+'24 Sep'!W30+'25 Sep'!W30+'26 Sep'!W30+'27 Sep'!W30+'28 Sep'!W30+'29 Sep'!W30+'30 Sep'!W30+'01 Oct'!W30+'02 Oct'!W30+'03 Oct'!W30+'04 Oct'!W30+'05 Oct'!W30+'06 Oct'!W30+'07 Oct'!W30+'08 Oct'!W30+'09 Oct'!W30+'10 Oct'!W30+'24'!W30+'25'!W30+'26'!W30+'27'!W30+'28'!W30+'29'!W30+'30'!W30+'31'!W30</f>
        <v>0</v>
      </c>
      <c r="X30" s="24">
        <f>'18 Sep'!X30+'19 Sep'!X30+'20 Sep'!X30+'21 Sep'!X30+'22 Sep'!X30+'23 Sep'!X30+'24 Sep'!X30+'25 Sep'!X30+'26 Sep'!X30+'27 Sep'!X30+'28 Sep'!X30+'29 Sep'!X30+'30 Sep'!X30+'01 Oct'!X30+'02 Oct'!X30+'03 Oct'!X30+'04 Oct'!X30+'05 Oct'!X30+'06 Oct'!X30+'07 Oct'!X30+'08 Oct'!X30+'09 Oct'!X30+'10 Oct'!X30+'24'!X30+'25'!X30+'26'!X30+'27'!X30+'28'!X30+'29'!X30+'30'!X30+'31'!X30</f>
        <v>1</v>
      </c>
      <c r="Y30" s="2">
        <f>'18 Sep'!Y30+'19 Sep'!Y30+'20 Sep'!Y30+'21 Sep'!Y30+'22 Sep'!Y30+'23 Sep'!Y30+'24 Sep'!Y30+'25 Sep'!Y30+'26 Sep'!Y30+'27 Sep'!Y30+'28 Sep'!Y30+'29 Sep'!Y30+'30 Sep'!Y30+'01 Oct'!Y30+'02 Oct'!Y30+'03 Oct'!Y30+'04 Oct'!Y30+'05 Oct'!Y30+'06 Oct'!Y30+'07 Oct'!Y30+'08 Oct'!Y30+'09 Oct'!Y30+'10 Oct'!Y30+'24'!Y30+'25'!Y30+'26'!Y30+'27'!Y30+'28'!Y30+'29'!Y30+'30'!Y30+'31'!Y30</f>
        <v>1</v>
      </c>
      <c r="Z30" s="2">
        <f>'18 Sep'!Z30+'19 Sep'!Z30+'20 Sep'!Z30+'21 Sep'!Z30+'22 Sep'!Z30+'23 Sep'!Z30+'24 Sep'!Z30+'25 Sep'!Z30+'26 Sep'!Z30+'27 Sep'!Z30+'28 Sep'!Z30+'29 Sep'!Z30+'30 Sep'!Z30+'01 Oct'!Z30+'02 Oct'!Z30+'03 Oct'!Z30+'04 Oct'!Z30+'05 Oct'!Z30+'06 Oct'!Z30+'07 Oct'!Z30+'08 Oct'!Z30+'09 Oct'!Z30+'10 Oct'!Z30+'24'!Z30+'25'!Z30+'26'!Z30+'27'!Z30+'28'!Z30+'29'!Z30+'30'!Z30+'31'!Z30</f>
        <v>0</v>
      </c>
      <c r="AA30" s="7">
        <f t="shared" si="3"/>
        <v>1</v>
      </c>
      <c r="AB30" s="26">
        <f t="shared" si="4"/>
        <v>1</v>
      </c>
      <c r="AC30" s="26">
        <f t="shared" si="5"/>
        <v>0.92307692307692313</v>
      </c>
      <c r="AD30" s="34">
        <f t="shared" si="6"/>
        <v>0.11249999999999999</v>
      </c>
      <c r="AE30" s="46">
        <f t="shared" si="7"/>
        <v>0.41666666666666669</v>
      </c>
      <c r="AF30" s="51">
        <f t="shared" si="8"/>
        <v>0.14924650161463937</v>
      </c>
      <c r="AG30">
        <f t="shared" si="9"/>
        <v>259</v>
      </c>
      <c r="AH30" t="str">
        <f t="shared" si="11"/>
        <v>3.</v>
      </c>
      <c r="AI30" t="str">
        <f t="shared" si="12"/>
        <v>79</v>
      </c>
      <c r="AM30" s="48">
        <v>0.33332175925925928</v>
      </c>
      <c r="AN30" s="49">
        <f t="shared" si="10"/>
        <v>3.9998611111111115</v>
      </c>
    </row>
    <row r="31" spans="1:40" x14ac:dyDescent="0.25">
      <c r="A31" s="4" t="s">
        <v>9</v>
      </c>
      <c r="B31" s="3" t="s">
        <v>10</v>
      </c>
      <c r="C31" s="3">
        <f>'18 Sep'!C31</f>
        <v>68683</v>
      </c>
      <c r="D31" s="5"/>
      <c r="E31" s="1" t="str">
        <f>'31'!E31</f>
        <v>Sameh Fathy Ouf</v>
      </c>
      <c r="F31" s="2">
        <f t="shared" si="2"/>
        <v>13</v>
      </c>
      <c r="G31" s="38">
        <f>'18 Sep'!G31+'19 Sep'!G31+'20 Sep'!G31+'21 Sep'!G31+'22 Sep'!G31+'23 Sep'!G31+'24 Sep'!G31+'25 Sep'!G31+'26 Sep'!G31+'27 Sep'!G31+'28 Sep'!G31+'29 Sep'!G31+'30 Sep'!G31+'01 Oct'!G31+'02 Oct'!G31+'03 Oct'!G31+'04 Oct'!G31+'05 Oct'!G31+'06 Oct'!G31+'07 Oct'!G31+'08 Oct'!G31+'09 Oct'!G31+'10 Oct'!G31+'24'!G31+'25'!G31+'26'!G31+'27'!G31+'28'!G31+'29'!G31+'30'!G31+'31'!G31</f>
        <v>2164</v>
      </c>
      <c r="H31" s="35">
        <f>'18 Sep'!H31+'19 Sep'!H31+'20 Sep'!H31+'21 Sep'!H31+'22 Sep'!H31+'23 Sep'!H31+'24 Sep'!H31+'25 Sep'!H31+'26 Sep'!H31+'27 Sep'!H31+'28 Sep'!H31+'29 Sep'!H31+'30 Sep'!H31+'01 Oct'!H31+'02 Oct'!H31+'03 Oct'!H31+'04 Oct'!H31+'05 Oct'!H31+'06 Oct'!H31+'07 Oct'!H31+'08 Oct'!H31+'09 Oct'!H31+'10 Oct'!H31+'24'!H31+'25'!H31+'26'!H31+'27'!H31+'28'!H31+'29'!H31+'30'!H31+'31'!H31</f>
        <v>4.8329398148148153</v>
      </c>
      <c r="I31" s="35">
        <f>'18 Sep'!I31+'19 Sep'!I31+'20 Sep'!I31+'21 Sep'!I31+'22 Sep'!I31+'23 Sep'!I31+'24 Sep'!I31+'25 Sep'!I31+'26 Sep'!I31+'27 Sep'!I31+'28 Sep'!I31+'29 Sep'!I31+'30 Sep'!I31+'01 Oct'!I31+'02 Oct'!I31+'03 Oct'!I31+'04 Oct'!I31+'05 Oct'!I31+'06 Oct'!I31+'07 Oct'!I31+'08 Oct'!I31+'09 Oct'!I31+'10 Oct'!I31+'24'!I31+'25'!I31+'26'!I31+'27'!I31+'28'!I31+'29'!I31+'30'!I31+'31'!I31</f>
        <v>0</v>
      </c>
      <c r="J31" s="35">
        <f>'18 Sep'!J31+'19 Sep'!J31+'20 Sep'!J31+'21 Sep'!J31+'22 Sep'!J31+'23 Sep'!J31+'24 Sep'!J31+'25 Sep'!J31+'26 Sep'!J31+'27 Sep'!J31+'28 Sep'!J31+'29 Sep'!J31+'30 Sep'!J31+'01 Oct'!J31+'02 Oct'!J31+'03 Oct'!J31+'04 Oct'!J31+'05 Oct'!J31+'06 Oct'!J31+'07 Oct'!J31+'08 Oct'!J31+'09 Oct'!J31+'10 Oct'!J31+'24'!J31+'25'!J31+'26'!J31+'27'!J31+'28'!J31+'29'!J31+'30'!J31+'31'!J31</f>
        <v>0.64577546296296295</v>
      </c>
      <c r="K31" s="35">
        <f>'18 Sep'!K31+'19 Sep'!K31+'20 Sep'!K31+'21 Sep'!K31+'22 Sep'!K31+'23 Sep'!K31+'24 Sep'!K31+'25 Sep'!K31+'26 Sep'!K31+'27 Sep'!K31+'28 Sep'!K31+'29 Sep'!K31+'30 Sep'!K31+'01 Oct'!K31+'02 Oct'!K31+'03 Oct'!K31+'04 Oct'!K31+'05 Oct'!K31+'06 Oct'!K31+'07 Oct'!K31+'08 Oct'!K31+'09 Oct'!K31+'10 Oct'!K31+'24'!K31+'25'!K31+'26'!K31+'27'!K31+'28'!K31+'29'!K31+'30'!K31+'31'!K31</f>
        <v>3.7609837962962964</v>
      </c>
      <c r="L31" s="39">
        <f>AVERAGE('18 Sep'!L31,'19 Sep'!L31,'20 Sep'!L31,'21 Sep'!L31,'22 Sep'!L31,'23 Sep'!L31,'24 Sep'!L31,'25 Sep'!L31,'26 Sep'!L31,'27 Sep'!L31,'28 Sep'!L31,'29 Sep'!L31,'30 Sep'!L31,'01 Oct'!L31,'02 Oct'!L31,'03 Oct'!L31,'04 Oct'!L31,'05 Oct'!L31,'06 Oct'!L31,'07 Oct'!L31,'08 Oct'!L31,'09 Oct'!L31,'10 Oct'!L31,'24'!L31,'25'!L31,'26'!L31,'27'!L31,'28'!L31,'29'!L31,'30'!L31,'31'!L58)</f>
        <v>1.8070023148148147E-3</v>
      </c>
      <c r="M31" s="38">
        <f>'18 Sep'!M31+'19 Sep'!M31+'20 Sep'!M31+'21 Sep'!M31+'22 Sep'!M31+'23 Sep'!M31+'24 Sep'!M31+'25 Sep'!M31+'26 Sep'!M31+'27 Sep'!M31+'28 Sep'!M31+'29 Sep'!M31+'30 Sep'!M31+'01 Oct'!M31+'02 Oct'!M31+'03 Oct'!M31+'04 Oct'!M31+'05 Oct'!M31+'06 Oct'!M31+'07 Oct'!M31+'08 Oct'!M31+'09 Oct'!M31+'10 Oct'!M31+'24'!M31+'25'!M31+'26'!M31+'27'!M31+'28'!M31+'29'!M31+'30'!M31+'31'!M31</f>
        <v>88</v>
      </c>
      <c r="N31" s="35">
        <f>'18 Sep'!N31+'19 Sep'!N31+'20 Sep'!N31+'21 Sep'!N31+'22 Sep'!N31+'23 Sep'!N31+'24 Sep'!N31+'25 Sep'!N31+'26 Sep'!N31+'27 Sep'!N31+'28 Sep'!N31+'29 Sep'!N31+'30 Sep'!N31+'01 Oct'!N31+'02 Oct'!N31+'03 Oct'!N31+'04 Oct'!N31+'05 Oct'!N31+'06 Oct'!N31+'07 Oct'!N31+'08 Oct'!N31+'09 Oct'!N31+'10 Oct'!N31+'24'!N31+'25'!N31+'26'!N31+'27'!N31+'28'!N31+'29'!N31+'30'!N31+'31'!N31</f>
        <v>0.58568287037037048</v>
      </c>
      <c r="O31" s="35">
        <f>'18 Sep'!O31+'19 Sep'!O31+'20 Sep'!O31+'21 Sep'!O31+'22 Sep'!O31+'23 Sep'!O31+'24 Sep'!O31+'25 Sep'!O31+'26 Sep'!O31+'27 Sep'!O31+'28 Sep'!O31+'29 Sep'!O31+'30 Sep'!O31+'01 Oct'!O31+'02 Oct'!O31+'03 Oct'!O31+'04 Oct'!O31+'05 Oct'!O31+'06 Oct'!O31+'07 Oct'!O31+'08 Oct'!O31+'09 Oct'!O31+'10 Oct'!O31+'24'!O31+'25'!O31+'26'!O31+'27'!O31+'28'!O31+'29'!O31+'30'!O31+'31'!O31</f>
        <v>0.12458333333333335</v>
      </c>
      <c r="P31" s="20" t="e">
        <f>AVERAGE('18 Sep'!P31,'19 Sep'!P31,'20 Sep'!P31,'21 Sep'!P31,'22 Sep'!P31,'23 Sep'!P31,'24 Sep'!P31,'25 Sep'!P31,'26 Sep'!P31,'27 Sep'!P31,'28 Sep'!P31,'29 Sep'!P31,'30 Sep'!P31,'01 Oct'!P31,'02 Oct'!P31,'03 Oct'!P31,'04 Oct'!P31,'05 Oct'!P31,'06 Oct'!P31,'07 Oct'!P31,'08 Oct'!P31,'09 Oct'!P31,'10 Oct'!P31,'24'!P31,'25'!P31,'26'!P31,'27'!P31,'28'!P31,'29'!P31,'30'!P31,'31'!P58)</f>
        <v>#DIV/0!</v>
      </c>
      <c r="Q31" s="2">
        <f>'18 Sep'!Q31+'19 Sep'!Q31+'20 Sep'!Q31+'21 Sep'!Q31+'22 Sep'!Q31+'23 Sep'!Q31+'24 Sep'!Q31+'25 Sep'!Q31+'26 Sep'!Q31+'27 Sep'!Q31+'28 Sep'!Q31+'29 Sep'!Q31+'30 Sep'!Q31+'01 Oct'!Q31+'02 Oct'!Q31+'03 Oct'!Q31+'04 Oct'!Q31+'05 Oct'!Q31+'06 Oct'!Q31+'07 Oct'!Q31+'08 Oct'!Q31+'09 Oct'!Q31+'10 Oct'!Q31+'24'!Q31+'25'!Q31+'26'!Q31+'27'!Q31+'28'!Q31+'29'!Q31+'30'!Q31+'31'!Q31</f>
        <v>3</v>
      </c>
      <c r="R31" s="2">
        <f>'18 Sep'!R31+'19 Sep'!R31+'20 Sep'!R31+'21 Sep'!R31+'22 Sep'!R31+'23 Sep'!R31+'24 Sep'!R31+'25 Sep'!R31+'26 Sep'!R31+'27 Sep'!R31+'28 Sep'!R31+'29 Sep'!R31+'30 Sep'!R31+'01 Oct'!R31+'02 Oct'!R31+'03 Oct'!R31+'04 Oct'!R31+'05 Oct'!R31+'06 Oct'!R31+'07 Oct'!R31+'08 Oct'!R31+'09 Oct'!R31+'10 Oct'!R31+'24'!R31+'25'!R31+'26'!R31+'27'!R31+'28'!R31+'29'!R31+'30'!R31+'31'!R31</f>
        <v>2</v>
      </c>
      <c r="S31" s="2">
        <f>'18 Sep'!S31+'19 Sep'!S31+'20 Sep'!S31+'21 Sep'!S31+'22 Sep'!S31+'23 Sep'!S31+'24 Sep'!S31+'25 Sep'!S31+'26 Sep'!S31+'27 Sep'!S31+'28 Sep'!S31+'29 Sep'!S31+'30 Sep'!S31+'01 Oct'!S31+'02 Oct'!S31+'03 Oct'!S31+'04 Oct'!S31+'05 Oct'!S31+'06 Oct'!S31+'07 Oct'!S31+'08 Oct'!S31+'09 Oct'!S31+'10 Oct'!S31+'24'!S31+'25'!S31+'26'!S31+'27'!S31+'28'!S31+'29'!S31+'30'!S31+'31'!S31</f>
        <v>0</v>
      </c>
      <c r="T31" s="2">
        <f>'18 Sep'!T31+'19 Sep'!T31+'20 Sep'!T31+'21 Sep'!T31+'22 Sep'!T31+'23 Sep'!T31+'24 Sep'!T31+'25 Sep'!T31+'26 Sep'!T31+'27 Sep'!T31+'28 Sep'!T31+'29 Sep'!T31+'30 Sep'!T31+'01 Oct'!T31+'02 Oct'!T31+'03 Oct'!T31+'04 Oct'!T31+'05 Oct'!T31+'06 Oct'!T31+'07 Oct'!T31+'08 Oct'!T31+'09 Oct'!T31+'10 Oct'!T31+'24'!T31+'25'!T31+'26'!T31+'27'!T31+'28'!T31+'29'!T31+'30'!T31+'31'!T31</f>
        <v>0</v>
      </c>
      <c r="U31" s="8">
        <f>'18 Sep'!U31+'19 Sep'!U31+'20 Sep'!U31+'21 Sep'!U31+'22 Sep'!U31+'23 Sep'!U31+'24 Sep'!U31+'25 Sep'!U31+'26 Sep'!U31+'27 Sep'!U31+'28 Sep'!U31+'29 Sep'!U31+'30 Sep'!U31+'01 Oct'!U31+'02 Oct'!U31+'03 Oct'!U31+'04 Oct'!U31+'05 Oct'!U31+'06 Oct'!U31+'07 Oct'!U31+'08 Oct'!U31+'09 Oct'!U31+'10 Oct'!U31+'24'!U31+'25'!U31+'26'!U31+'27'!U31+'28'!U31+'29'!U31+'30'!U31+'31'!U31</f>
        <v>13</v>
      </c>
      <c r="V31" s="2">
        <f>'18 Sep'!V31+'19 Sep'!V31+'20 Sep'!V31+'21 Sep'!V31+'22 Sep'!V31+'23 Sep'!V31+'24 Sep'!V31+'25 Sep'!V31+'26 Sep'!V31+'27 Sep'!V31+'28 Sep'!V31+'29 Sep'!V31+'30 Sep'!V31+'01 Oct'!V31+'02 Oct'!V31+'03 Oct'!V31+'04 Oct'!V31+'05 Oct'!V31+'06 Oct'!V31+'07 Oct'!V31+'08 Oct'!V31+'09 Oct'!V31+'10 Oct'!V31+'24'!V31+'25'!V31+'26'!V31+'27'!V31+'28'!V31+'29'!V31+'30'!V31+'31'!V31</f>
        <v>4</v>
      </c>
      <c r="W31" s="2">
        <f>'18 Sep'!W31+'19 Sep'!W31+'20 Sep'!W31+'21 Sep'!W31+'22 Sep'!W31+'23 Sep'!W31+'24 Sep'!W31+'25 Sep'!W31+'26 Sep'!W31+'27 Sep'!W31+'28 Sep'!W31+'29 Sep'!W31+'30 Sep'!W31+'01 Oct'!W31+'02 Oct'!W31+'03 Oct'!W31+'04 Oct'!W31+'05 Oct'!W31+'06 Oct'!W31+'07 Oct'!W31+'08 Oct'!W31+'09 Oct'!W31+'10 Oct'!W31+'24'!W31+'25'!W31+'26'!W31+'27'!W31+'28'!W31+'29'!W31+'30'!W31+'31'!W31</f>
        <v>0</v>
      </c>
      <c r="X31" s="24">
        <f>'18 Sep'!X31+'19 Sep'!X31+'20 Sep'!X31+'21 Sep'!X31+'22 Sep'!X31+'23 Sep'!X31+'24 Sep'!X31+'25 Sep'!X31+'26 Sep'!X31+'27 Sep'!X31+'28 Sep'!X31+'29 Sep'!X31+'30 Sep'!X31+'01 Oct'!X31+'02 Oct'!X31+'03 Oct'!X31+'04 Oct'!X31+'05 Oct'!X31+'06 Oct'!X31+'07 Oct'!X31+'08 Oct'!X31+'09 Oct'!X31+'10 Oct'!X31+'24'!X31+'25'!X31+'26'!X31+'27'!X31+'28'!X31+'29'!X31+'30'!X31+'31'!X31</f>
        <v>0</v>
      </c>
      <c r="Y31" s="2">
        <f>'18 Sep'!Y31+'19 Sep'!Y31+'20 Sep'!Y31+'21 Sep'!Y31+'22 Sep'!Y31+'23 Sep'!Y31+'24 Sep'!Y31+'25 Sep'!Y31+'26 Sep'!Y31+'27 Sep'!Y31+'28 Sep'!Y31+'29 Sep'!Y31+'30 Sep'!Y31+'01 Oct'!Y31+'02 Oct'!Y31+'03 Oct'!Y31+'04 Oct'!Y31+'05 Oct'!Y31+'06 Oct'!Y31+'07 Oct'!Y31+'08 Oct'!Y31+'09 Oct'!Y31+'10 Oct'!Y31+'24'!Y31+'25'!Y31+'26'!Y31+'27'!Y31+'28'!Y31+'29'!Y31+'30'!Y31+'31'!Y31</f>
        <v>1</v>
      </c>
      <c r="Z31" s="2">
        <f>'18 Sep'!Z31+'19 Sep'!Z31+'20 Sep'!Z31+'21 Sep'!Z31+'22 Sep'!Z31+'23 Sep'!Z31+'24 Sep'!Z31+'25 Sep'!Z31+'26 Sep'!Z31+'27 Sep'!Z31+'28 Sep'!Z31+'29 Sep'!Z31+'30 Sep'!Z31+'01 Oct'!Z31+'02 Oct'!Z31+'03 Oct'!Z31+'04 Oct'!Z31+'05 Oct'!Z31+'06 Oct'!Z31+'07 Oct'!Z31+'08 Oct'!Z31+'09 Oct'!Z31+'10 Oct'!Z31+'24'!Z31+'25'!Z31+'26'!Z31+'27'!Z31+'28'!Z31+'29'!Z31+'30'!Z31+'31'!Z31</f>
        <v>0</v>
      </c>
      <c r="AA31" s="7">
        <f t="shared" si="3"/>
        <v>1</v>
      </c>
      <c r="AB31" s="26">
        <f t="shared" si="4"/>
        <v>1</v>
      </c>
      <c r="AC31" s="26">
        <f t="shared" si="5"/>
        <v>1</v>
      </c>
      <c r="AD31" s="34">
        <f t="shared" si="6"/>
        <v>0.11538461538461539</v>
      </c>
      <c r="AE31" s="46">
        <f t="shared" si="7"/>
        <v>0.84615384615384615</v>
      </c>
      <c r="AF31" s="51">
        <f t="shared" si="8"/>
        <v>0.16729987953641554</v>
      </c>
      <c r="AG31">
        <f t="shared" si="9"/>
        <v>272</v>
      </c>
      <c r="AH31" t="str">
        <f t="shared" si="11"/>
        <v>4.</v>
      </c>
      <c r="AI31" t="str">
        <f t="shared" si="12"/>
        <v>32</v>
      </c>
      <c r="AM31" s="48">
        <v>0.33332175925925928</v>
      </c>
      <c r="AN31" s="49">
        <f t="shared" si="10"/>
        <v>4.3331828703703703</v>
      </c>
    </row>
    <row r="32" spans="1:40" x14ac:dyDescent="0.25">
      <c r="A32" s="4" t="s">
        <v>9</v>
      </c>
      <c r="B32" s="3" t="s">
        <v>10</v>
      </c>
      <c r="C32" s="3">
        <f>'18 Sep'!C32</f>
        <v>68958</v>
      </c>
      <c r="D32" s="5"/>
      <c r="E32" s="1" t="str">
        <f>'31'!E32</f>
        <v>Shehab Saeed El Sayed El Sayed</v>
      </c>
      <c r="F32" s="2">
        <f t="shared" si="2"/>
        <v>13</v>
      </c>
      <c r="G32" s="38">
        <f>'18 Sep'!G32+'19 Sep'!G32+'20 Sep'!G32+'21 Sep'!G32+'22 Sep'!G32+'23 Sep'!G32+'24 Sep'!G32+'25 Sep'!G32+'26 Sep'!G32+'27 Sep'!G32+'28 Sep'!G32+'29 Sep'!G32+'30 Sep'!G32+'01 Oct'!G32+'02 Oct'!G32+'03 Oct'!G32+'04 Oct'!G32+'05 Oct'!G32+'06 Oct'!G32+'07 Oct'!G32+'08 Oct'!G32+'09 Oct'!G32+'10 Oct'!G32+'24'!G32+'25'!G32+'26'!G32+'27'!G32+'28'!G32+'29'!G32+'30'!G32+'31'!G32</f>
        <v>2581</v>
      </c>
      <c r="H32" s="35">
        <f>'18 Sep'!H32+'19 Sep'!H32+'20 Sep'!H32+'21 Sep'!H32+'22 Sep'!H32+'23 Sep'!H32+'24 Sep'!H32+'25 Sep'!H32+'26 Sep'!H32+'27 Sep'!H32+'28 Sep'!H32+'29 Sep'!H32+'30 Sep'!H32+'01 Oct'!H32+'02 Oct'!H32+'03 Oct'!H32+'04 Oct'!H32+'05 Oct'!H32+'06 Oct'!H32+'07 Oct'!H32+'08 Oct'!H32+'09 Oct'!H32+'10 Oct'!H32+'24'!H32+'25'!H32+'26'!H32+'27'!H32+'28'!H32+'29'!H32+'30'!H32+'31'!H32</f>
        <v>4.3184837962962961</v>
      </c>
      <c r="I32" s="35">
        <f>'18 Sep'!I32+'19 Sep'!I32+'20 Sep'!I32+'21 Sep'!I32+'22 Sep'!I32+'23 Sep'!I32+'24 Sep'!I32+'25 Sep'!I32+'26 Sep'!I32+'27 Sep'!I32+'28 Sep'!I32+'29 Sep'!I32+'30 Sep'!I32+'01 Oct'!I32+'02 Oct'!I32+'03 Oct'!I32+'04 Oct'!I32+'05 Oct'!I32+'06 Oct'!I32+'07 Oct'!I32+'08 Oct'!I32+'09 Oct'!I32+'10 Oct'!I32+'24'!I32+'25'!I32+'26'!I32+'27'!I32+'28'!I32+'29'!I32+'30'!I32+'31'!I32</f>
        <v>0</v>
      </c>
      <c r="J32" s="45">
        <f>'18 Sep'!J32+'19 Sep'!J32+'20 Sep'!J32+'21 Sep'!J32+'22 Sep'!J32+'23 Sep'!J32+'24 Sep'!J32+'25 Sep'!J32+'26 Sep'!J32+'27 Sep'!J32+'28 Sep'!J32+'29 Sep'!J32+'30 Sep'!J32+'01 Oct'!J32+'02 Oct'!J32+'03 Oct'!J32+'04 Oct'!J32+'05 Oct'!J32+'06 Oct'!J32+'07 Oct'!J32+'08 Oct'!J32+'09 Oct'!J32+'10 Oct'!J32+'24'!J32+'25'!J32+'26'!J32+'27'!J32+'28'!J32+'29'!J32+'30'!J32+'31'!J32</f>
        <v>0.62834490740740745</v>
      </c>
      <c r="K32" s="35">
        <f>'18 Sep'!K32+'19 Sep'!K32+'20 Sep'!K32+'21 Sep'!K32+'22 Sep'!K32+'23 Sep'!K32+'24 Sep'!K32+'25 Sep'!K32+'26 Sep'!K32+'27 Sep'!K32+'28 Sep'!K32+'29 Sep'!K32+'30 Sep'!K32+'01 Oct'!K32+'02 Oct'!K32+'03 Oct'!K32+'04 Oct'!K32+'05 Oct'!K32+'06 Oct'!K32+'07 Oct'!K32+'08 Oct'!K32+'09 Oct'!K32+'10 Oct'!K32+'24'!K32+'25'!K32+'26'!K32+'27'!K32+'28'!K32+'29'!K32+'30'!K32+'31'!K32</f>
        <v>3.1592013888888886</v>
      </c>
      <c r="L32" s="39">
        <f>AVERAGE('18 Sep'!L32,'19 Sep'!L32,'20 Sep'!L32,'21 Sep'!L32,'22 Sep'!L32,'23 Sep'!L32,'24 Sep'!L32,'25 Sep'!L32,'26 Sep'!L32,'27 Sep'!L32,'28 Sep'!L32,'29 Sep'!L32,'30 Sep'!L32,'01 Oct'!L32,'02 Oct'!L32,'03 Oct'!L32,'04 Oct'!L32,'05 Oct'!L32,'06 Oct'!L32,'07 Oct'!L32,'08 Oct'!L32,'09 Oct'!L32,'10 Oct'!L32,'24'!L32,'25'!L32,'26'!L32,'27'!L32,'28'!L32,'29'!L32,'30'!L32,'31'!L59)</f>
        <v>1.3161375661375661E-3</v>
      </c>
      <c r="M32" s="38">
        <f>'18 Sep'!M32+'19 Sep'!M32+'20 Sep'!M32+'21 Sep'!M32+'22 Sep'!M32+'23 Sep'!M32+'24 Sep'!M32+'25 Sep'!M32+'26 Sep'!M32+'27 Sep'!M32+'28 Sep'!M32+'29 Sep'!M32+'30 Sep'!M32+'01 Oct'!M32+'02 Oct'!M32+'03 Oct'!M32+'04 Oct'!M32+'05 Oct'!M32+'06 Oct'!M32+'07 Oct'!M32+'08 Oct'!M32+'09 Oct'!M32+'10 Oct'!M32+'24'!M32+'25'!M32+'26'!M32+'27'!M32+'28'!M32+'29'!M32+'30'!M32+'31'!M32</f>
        <v>112</v>
      </c>
      <c r="N32" s="35">
        <f>'18 Sep'!N32+'19 Sep'!N32+'20 Sep'!N32+'21 Sep'!N32+'22 Sep'!N32+'23 Sep'!N32+'24 Sep'!N32+'25 Sep'!N32+'26 Sep'!N32+'27 Sep'!N32+'28 Sep'!N32+'29 Sep'!N32+'30 Sep'!N32+'01 Oct'!N32+'02 Oct'!N32+'03 Oct'!N32+'04 Oct'!N32+'05 Oct'!N32+'06 Oct'!N32+'07 Oct'!N32+'08 Oct'!N32+'09 Oct'!N32+'10 Oct'!N32+'24'!N32+'25'!N32+'26'!N32+'27'!N32+'28'!N32+'29'!N32+'30'!N32+'31'!N32</f>
        <v>0.60856481481481473</v>
      </c>
      <c r="O32" s="35">
        <f>'18 Sep'!O32+'19 Sep'!O32+'20 Sep'!O32+'21 Sep'!O32+'22 Sep'!O32+'23 Sep'!O32+'24 Sep'!O32+'25 Sep'!O32+'26 Sep'!O32+'27 Sep'!O32+'28 Sep'!O32+'29 Sep'!O32+'30 Sep'!O32+'01 Oct'!O32+'02 Oct'!O32+'03 Oct'!O32+'04 Oct'!O32+'05 Oct'!O32+'06 Oct'!O32+'07 Oct'!O32+'08 Oct'!O32+'09 Oct'!O32+'10 Oct'!O32+'24'!O32+'25'!O32+'26'!O32+'27'!O32+'28'!O32+'29'!O32+'30'!O32+'31'!O32</f>
        <v>0.14682870370370371</v>
      </c>
      <c r="P32" s="20" t="e">
        <f>AVERAGE('18 Sep'!P32,'19 Sep'!P32,'20 Sep'!P32,'21 Sep'!P32,'22 Sep'!P32,'23 Sep'!P32,'24 Sep'!P32,'25 Sep'!P32,'26 Sep'!P32,'27 Sep'!P32,'28 Sep'!P32,'29 Sep'!P32,'30 Sep'!P32,'01 Oct'!P32,'02 Oct'!P32,'03 Oct'!P32,'04 Oct'!P32,'05 Oct'!P32,'06 Oct'!P32,'07 Oct'!P32,'08 Oct'!P32,'09 Oct'!P32,'10 Oct'!P32,'24'!P32,'25'!P32,'26'!P32,'27'!P32,'28'!P32,'29'!P32,'30'!P32,'31'!P59)</f>
        <v>#DIV/0!</v>
      </c>
      <c r="Q32" s="2">
        <f>'18 Sep'!Q32+'19 Sep'!Q32+'20 Sep'!Q32+'21 Sep'!Q32+'22 Sep'!Q32+'23 Sep'!Q32+'24 Sep'!Q32+'25 Sep'!Q32+'26 Sep'!Q32+'27 Sep'!Q32+'28 Sep'!Q32+'29 Sep'!Q32+'30 Sep'!Q32+'01 Oct'!Q32+'02 Oct'!Q32+'03 Oct'!Q32+'04 Oct'!Q32+'05 Oct'!Q32+'06 Oct'!Q32+'07 Oct'!Q32+'08 Oct'!Q32+'09 Oct'!Q32+'10 Oct'!Q32+'24'!Q32+'25'!Q32+'26'!Q32+'27'!Q32+'28'!Q32+'29'!Q32+'30'!Q32+'31'!Q32</f>
        <v>5</v>
      </c>
      <c r="R32" s="2">
        <f>'18 Sep'!R32+'19 Sep'!R32+'20 Sep'!R32+'21 Sep'!R32+'22 Sep'!R32+'23 Sep'!R32+'24 Sep'!R32+'25 Sep'!R32+'26 Sep'!R32+'27 Sep'!R32+'28 Sep'!R32+'29 Sep'!R32+'30 Sep'!R32+'01 Oct'!R32+'02 Oct'!R32+'03 Oct'!R32+'04 Oct'!R32+'05 Oct'!R32+'06 Oct'!R32+'07 Oct'!R32+'08 Oct'!R32+'09 Oct'!R32+'10 Oct'!R32+'24'!R32+'25'!R32+'26'!R32+'27'!R32+'28'!R32+'29'!R32+'30'!R32+'31'!R32</f>
        <v>6</v>
      </c>
      <c r="S32" s="2">
        <f>'18 Sep'!S32+'19 Sep'!S32+'20 Sep'!S32+'21 Sep'!S32+'22 Sep'!S32+'23 Sep'!S32+'24 Sep'!S32+'25 Sep'!S32+'26 Sep'!S32+'27 Sep'!S32+'28 Sep'!S32+'29 Sep'!S32+'30 Sep'!S32+'01 Oct'!S32+'02 Oct'!S32+'03 Oct'!S32+'04 Oct'!S32+'05 Oct'!S32+'06 Oct'!S32+'07 Oct'!S32+'08 Oct'!S32+'09 Oct'!S32+'10 Oct'!S32+'24'!S32+'25'!S32+'26'!S32+'27'!S32+'28'!S32+'29'!S32+'30'!S32+'31'!S32</f>
        <v>0</v>
      </c>
      <c r="T32" s="2">
        <f>'18 Sep'!T32+'19 Sep'!T32+'20 Sep'!T32+'21 Sep'!T32+'22 Sep'!T32+'23 Sep'!T32+'24 Sep'!T32+'25 Sep'!T32+'26 Sep'!T32+'27 Sep'!T32+'28 Sep'!T32+'29 Sep'!T32+'30 Sep'!T32+'01 Oct'!T32+'02 Oct'!T32+'03 Oct'!T32+'04 Oct'!T32+'05 Oct'!T32+'06 Oct'!T32+'07 Oct'!T32+'08 Oct'!T32+'09 Oct'!T32+'10 Oct'!T32+'24'!T32+'25'!T32+'26'!T32+'27'!T32+'28'!T32+'29'!T32+'30'!T32+'31'!T32</f>
        <v>0</v>
      </c>
      <c r="U32" s="8">
        <f>'18 Sep'!U32+'19 Sep'!U32+'20 Sep'!U32+'21 Sep'!U32+'22 Sep'!U32+'23 Sep'!U32+'24 Sep'!U32+'25 Sep'!U32+'26 Sep'!U32+'27 Sep'!U32+'28 Sep'!U32+'29 Sep'!U32+'30 Sep'!U32+'01 Oct'!U32+'02 Oct'!U32+'03 Oct'!U32+'04 Oct'!U32+'05 Oct'!U32+'06 Oct'!U32+'07 Oct'!U32+'08 Oct'!U32+'09 Oct'!U32+'10 Oct'!U32+'24'!U32+'25'!U32+'26'!U32+'27'!U32+'28'!U32+'29'!U32+'30'!U32+'31'!U32</f>
        <v>13</v>
      </c>
      <c r="V32" s="2">
        <f>'18 Sep'!V32+'19 Sep'!V32+'20 Sep'!V32+'21 Sep'!V32+'22 Sep'!V32+'23 Sep'!V32+'24 Sep'!V32+'25 Sep'!V32+'26 Sep'!V32+'27 Sep'!V32+'28 Sep'!V32+'29 Sep'!V32+'30 Sep'!V32+'01 Oct'!V32+'02 Oct'!V32+'03 Oct'!V32+'04 Oct'!V32+'05 Oct'!V32+'06 Oct'!V32+'07 Oct'!V32+'08 Oct'!V32+'09 Oct'!V32+'10 Oct'!V32+'24'!V32+'25'!V32+'26'!V32+'27'!V32+'28'!V32+'29'!V32+'30'!V32+'31'!V32</f>
        <v>4</v>
      </c>
      <c r="W32" s="2">
        <f>'18 Sep'!W32+'19 Sep'!W32+'20 Sep'!W32+'21 Sep'!W32+'22 Sep'!W32+'23 Sep'!W32+'24 Sep'!W32+'25 Sep'!W32+'26 Sep'!W32+'27 Sep'!W32+'28 Sep'!W32+'29 Sep'!W32+'30 Sep'!W32+'01 Oct'!W32+'02 Oct'!W32+'03 Oct'!W32+'04 Oct'!W32+'05 Oct'!W32+'06 Oct'!W32+'07 Oct'!W32+'08 Oct'!W32+'09 Oct'!W32+'10 Oct'!W32+'24'!W32+'25'!W32+'26'!W32+'27'!W32+'28'!W32+'29'!W32+'30'!W32+'31'!W32</f>
        <v>0</v>
      </c>
      <c r="X32" s="24">
        <f>'18 Sep'!X32+'19 Sep'!X32+'20 Sep'!X32+'21 Sep'!X32+'22 Sep'!X32+'23 Sep'!X32+'24 Sep'!X32+'25 Sep'!X32+'26 Sep'!X32+'27 Sep'!X32+'28 Sep'!X32+'29 Sep'!X32+'30 Sep'!X32+'01 Oct'!X32+'02 Oct'!X32+'03 Oct'!X32+'04 Oct'!X32+'05 Oct'!X32+'06 Oct'!X32+'07 Oct'!X32+'08 Oct'!X32+'09 Oct'!X32+'10 Oct'!X32+'24'!X32+'25'!X32+'26'!X32+'27'!X32+'28'!X32+'29'!X32+'30'!X32+'31'!X32</f>
        <v>0</v>
      </c>
      <c r="Y32" s="2">
        <f>'18 Sep'!Y32+'19 Sep'!Y32+'20 Sep'!Y32+'21 Sep'!Y32+'22 Sep'!Y32+'23 Sep'!Y32+'24 Sep'!Y32+'25 Sep'!Y32+'26 Sep'!Y32+'27 Sep'!Y32+'28 Sep'!Y32+'29 Sep'!Y32+'30 Sep'!Y32+'01 Oct'!Y32+'02 Oct'!Y32+'03 Oct'!Y32+'04 Oct'!Y32+'05 Oct'!Y32+'06 Oct'!Y32+'07 Oct'!Y32+'08 Oct'!Y32+'09 Oct'!Y32+'10 Oct'!Y32+'24'!Y32+'25'!Y32+'26'!Y32+'27'!Y32+'28'!Y32+'29'!Y32+'30'!Y32+'31'!Y32</f>
        <v>1</v>
      </c>
      <c r="Z32" s="2">
        <f>'18 Sep'!Z32+'19 Sep'!Z32+'20 Sep'!Z32+'21 Sep'!Z32+'22 Sep'!Z32+'23 Sep'!Z32+'24 Sep'!Z32+'25 Sep'!Z32+'26 Sep'!Z32+'27 Sep'!Z32+'28 Sep'!Z32+'29 Sep'!Z32+'30 Sep'!Z32+'01 Oct'!Z32+'02 Oct'!Z32+'03 Oct'!Z32+'04 Oct'!Z32+'05 Oct'!Z32+'06 Oct'!Z32+'07 Oct'!Z32+'08 Oct'!Z32+'09 Oct'!Z32+'10 Oct'!Z32+'24'!Z32+'25'!Z32+'26'!Z32+'27'!Z32+'28'!Z32+'29'!Z32+'30'!Z32+'31'!Z32</f>
        <v>0</v>
      </c>
      <c r="AA32" s="7">
        <f t="shared" si="3"/>
        <v>1</v>
      </c>
      <c r="AB32" s="26">
        <f t="shared" si="4"/>
        <v>1</v>
      </c>
      <c r="AC32" s="26">
        <f t="shared" si="5"/>
        <v>1</v>
      </c>
      <c r="AD32" s="34">
        <f t="shared" si="6"/>
        <v>9.2307692307692313E-2</v>
      </c>
      <c r="AE32" s="46">
        <f t="shared" si="7"/>
        <v>0.53846153846153844</v>
      </c>
      <c r="AF32" s="51">
        <f t="shared" si="8"/>
        <v>0.1494911682296661</v>
      </c>
      <c r="AG32">
        <f t="shared" si="9"/>
        <v>258</v>
      </c>
      <c r="AH32" t="str">
        <f t="shared" si="11"/>
        <v>4.</v>
      </c>
      <c r="AI32" t="str">
        <f t="shared" si="12"/>
        <v>18</v>
      </c>
      <c r="AM32" s="48">
        <v>0.33332175925925928</v>
      </c>
      <c r="AN32" s="49">
        <f t="shared" si="10"/>
        <v>4.3331828703703703</v>
      </c>
    </row>
    <row r="33" spans="1:40" x14ac:dyDescent="0.25">
      <c r="A33" s="4" t="s">
        <v>9</v>
      </c>
      <c r="B33" s="3" t="s">
        <v>10</v>
      </c>
      <c r="C33" s="3">
        <f>'18 Sep'!C33</f>
        <v>69072</v>
      </c>
      <c r="D33" s="5"/>
      <c r="E33" s="1" t="str">
        <f>'31'!E33</f>
        <v>Tawfek Roushdy Zaki</v>
      </c>
      <c r="F33" s="2">
        <f t="shared" si="2"/>
        <v>12</v>
      </c>
      <c r="G33" s="38">
        <f>'18 Sep'!G33+'19 Sep'!G33+'20 Sep'!G33+'21 Sep'!G33+'22 Sep'!G33+'23 Sep'!G33+'24 Sep'!G33+'25 Sep'!G33+'26 Sep'!G33+'27 Sep'!G33+'28 Sep'!G33+'29 Sep'!G33+'30 Sep'!G33+'01 Oct'!G33+'02 Oct'!G33+'03 Oct'!G33+'04 Oct'!G33+'05 Oct'!G33+'06 Oct'!G33+'07 Oct'!G33+'08 Oct'!G33+'09 Oct'!G33+'10 Oct'!G33+'24'!G33+'25'!G33+'26'!G33+'27'!G33+'28'!G33+'29'!G33+'30'!G33+'31'!G33</f>
        <v>2193</v>
      </c>
      <c r="H33" s="35">
        <f>'18 Sep'!H33+'19 Sep'!H33+'20 Sep'!H33+'21 Sep'!H33+'22 Sep'!H33+'23 Sep'!H33+'24 Sep'!H33+'25 Sep'!H33+'26 Sep'!H33+'27 Sep'!H33+'28 Sep'!H33+'29 Sep'!H33+'30 Sep'!H33+'01 Oct'!H33+'02 Oct'!H33+'03 Oct'!H33+'04 Oct'!H33+'05 Oct'!H33+'06 Oct'!H33+'07 Oct'!H33+'08 Oct'!H33+'09 Oct'!H33+'10 Oct'!H33+'24'!H33+'25'!H33+'26'!H33+'27'!H33+'28'!H33+'29'!H33+'30'!H33+'31'!H33</f>
        <v>3.8101041666666662</v>
      </c>
      <c r="I33" s="35">
        <f>'18 Sep'!I33+'19 Sep'!I33+'20 Sep'!I33+'21 Sep'!I33+'22 Sep'!I33+'23 Sep'!I33+'24 Sep'!I33+'25 Sep'!I33+'26 Sep'!I33+'27 Sep'!I33+'28 Sep'!I33+'29 Sep'!I33+'30 Sep'!I33+'01 Oct'!I33+'02 Oct'!I33+'03 Oct'!I33+'04 Oct'!I33+'05 Oct'!I33+'06 Oct'!I33+'07 Oct'!I33+'08 Oct'!I33+'09 Oct'!I33+'10 Oct'!I33+'24'!I33+'25'!I33+'26'!I33+'27'!I33+'28'!I33+'29'!I33+'30'!I33+'31'!I33</f>
        <v>0</v>
      </c>
      <c r="J33" s="35">
        <f>'18 Sep'!J33+'19 Sep'!J33+'20 Sep'!J33+'21 Sep'!J33+'22 Sep'!J33+'23 Sep'!J33+'24 Sep'!J33+'25 Sep'!J33+'26 Sep'!J33+'27 Sep'!J33+'28 Sep'!J33+'29 Sep'!J33+'30 Sep'!J33+'01 Oct'!J33+'02 Oct'!J33+'03 Oct'!J33+'04 Oct'!J33+'05 Oct'!J33+'06 Oct'!J33+'07 Oct'!J33+'08 Oct'!J33+'09 Oct'!J33+'10 Oct'!J33+'24'!J33+'25'!J33+'26'!J33+'27'!J33+'28'!J33+'29'!J33+'30'!J33+'31'!J33</f>
        <v>0.53196759259259252</v>
      </c>
      <c r="K33" s="35">
        <f>'18 Sep'!K33+'19 Sep'!K33+'20 Sep'!K33+'21 Sep'!K33+'22 Sep'!K33+'23 Sep'!K33+'24 Sep'!K33+'25 Sep'!K33+'26 Sep'!K33+'27 Sep'!K33+'28 Sep'!K33+'29 Sep'!K33+'30 Sep'!K33+'01 Oct'!K33+'02 Oct'!K33+'03 Oct'!K33+'04 Oct'!K33+'05 Oct'!K33+'06 Oct'!K33+'07 Oct'!K33+'08 Oct'!K33+'09 Oct'!K33+'10 Oct'!K33+'24'!K33+'25'!K33+'26'!K33+'27'!K33+'28'!K33+'29'!K33+'30'!K33+'31'!K33</f>
        <v>2.8952430555555555</v>
      </c>
      <c r="L33" s="39">
        <f>AVERAGE('18 Sep'!L33,'19 Sep'!L33,'20 Sep'!L33,'21 Sep'!L33,'22 Sep'!L33,'23 Sep'!L33,'24 Sep'!L33,'25 Sep'!L33,'26 Sep'!L33,'27 Sep'!L33,'28 Sep'!L33,'29 Sep'!L33,'30 Sep'!L33,'01 Oct'!L33,'02 Oct'!L33,'03 Oct'!L33,'04 Oct'!L33,'05 Oct'!L33,'06 Oct'!L33,'07 Oct'!L33,'08 Oct'!L33,'09 Oct'!L33,'10 Oct'!L33,'24'!L33,'25'!L33,'26'!L33,'27'!L33,'28'!L33,'29'!L33,'30'!L33,'31'!L60)</f>
        <v>1.4120370370370369E-3</v>
      </c>
      <c r="M33" s="38">
        <f>'18 Sep'!M33+'19 Sep'!M33+'20 Sep'!M33+'21 Sep'!M33+'22 Sep'!M33+'23 Sep'!M33+'24 Sep'!M33+'25 Sep'!M33+'26 Sep'!M33+'27 Sep'!M33+'28 Sep'!M33+'29 Sep'!M33+'30 Sep'!M33+'01 Oct'!M33+'02 Oct'!M33+'03 Oct'!M33+'04 Oct'!M33+'05 Oct'!M33+'06 Oct'!M33+'07 Oct'!M33+'08 Oct'!M33+'09 Oct'!M33+'10 Oct'!M33+'24'!M33+'25'!M33+'26'!M33+'27'!M33+'28'!M33+'29'!M33+'30'!M33+'31'!M33</f>
        <v>127</v>
      </c>
      <c r="N33" s="35">
        <f>'18 Sep'!N33+'19 Sep'!N33+'20 Sep'!N33+'21 Sep'!N33+'22 Sep'!N33+'23 Sep'!N33+'24 Sep'!N33+'25 Sep'!N33+'26 Sep'!N33+'27 Sep'!N33+'28 Sep'!N33+'29 Sep'!N33+'30 Sep'!N33+'01 Oct'!N33+'02 Oct'!N33+'03 Oct'!N33+'04 Oct'!N33+'05 Oct'!N33+'06 Oct'!N33+'07 Oct'!N33+'08 Oct'!N33+'09 Oct'!N33+'10 Oct'!N33+'24'!N33+'25'!N33+'26'!N33+'27'!N33+'28'!N33+'29'!N33+'30'!N33+'31'!N33</f>
        <v>0.50719907407407405</v>
      </c>
      <c r="O33" s="35">
        <f>'18 Sep'!O33+'19 Sep'!O33+'20 Sep'!O33+'21 Sep'!O33+'22 Sep'!O33+'23 Sep'!O33+'24 Sep'!O33+'25 Sep'!O33+'26 Sep'!O33+'27 Sep'!O33+'28 Sep'!O33+'29 Sep'!O33+'30 Sep'!O33+'01 Oct'!O33+'02 Oct'!O33+'03 Oct'!O33+'04 Oct'!O33+'05 Oct'!O33+'06 Oct'!O33+'07 Oct'!O33+'08 Oct'!O33+'09 Oct'!O33+'10 Oct'!O33+'24'!O33+'25'!O33+'26'!O33+'27'!O33+'28'!O33+'29'!O33+'30'!O33+'31'!O33</f>
        <v>0.12468750000000002</v>
      </c>
      <c r="P33" s="20" t="e">
        <f>AVERAGE('18 Sep'!P33,'19 Sep'!P33,'20 Sep'!P33,'21 Sep'!P33,'22 Sep'!P33,'23 Sep'!P33,'24 Sep'!P33,'25 Sep'!P33,'26 Sep'!P33,'27 Sep'!P33,'28 Sep'!P33,'29 Sep'!P33,'30 Sep'!P33,'01 Oct'!P33,'02 Oct'!P33,'03 Oct'!P33,'04 Oct'!P33,'05 Oct'!P33,'06 Oct'!P33,'07 Oct'!P33,'08 Oct'!P33,'09 Oct'!P33,'10 Oct'!P33,'24'!P33,'25'!P33,'26'!P33,'27'!P33,'28'!P33,'29'!P33,'30'!P33,'31'!P60)</f>
        <v>#DIV/0!</v>
      </c>
      <c r="Q33" s="2">
        <f>'18 Sep'!Q33+'19 Sep'!Q33+'20 Sep'!Q33+'21 Sep'!Q33+'22 Sep'!Q33+'23 Sep'!Q33+'24 Sep'!Q33+'25 Sep'!Q33+'26 Sep'!Q33+'27 Sep'!Q33+'28 Sep'!Q33+'29 Sep'!Q33+'30 Sep'!Q33+'01 Oct'!Q33+'02 Oct'!Q33+'03 Oct'!Q33+'04 Oct'!Q33+'05 Oct'!Q33+'06 Oct'!Q33+'07 Oct'!Q33+'08 Oct'!Q33+'09 Oct'!Q33+'10 Oct'!Q33+'24'!Q33+'25'!Q33+'26'!Q33+'27'!Q33+'28'!Q33+'29'!Q33+'30'!Q33+'31'!Q33</f>
        <v>3</v>
      </c>
      <c r="R33" s="2">
        <f>'18 Sep'!R33+'19 Sep'!R33+'20 Sep'!R33+'21 Sep'!R33+'22 Sep'!R33+'23 Sep'!R33+'24 Sep'!R33+'25 Sep'!R33+'26 Sep'!R33+'27 Sep'!R33+'28 Sep'!R33+'29 Sep'!R33+'30 Sep'!R33+'01 Oct'!R33+'02 Oct'!R33+'03 Oct'!R33+'04 Oct'!R33+'05 Oct'!R33+'06 Oct'!R33+'07 Oct'!R33+'08 Oct'!R33+'09 Oct'!R33+'10 Oct'!R33+'24'!R33+'25'!R33+'26'!R33+'27'!R33+'28'!R33+'29'!R33+'30'!R33+'31'!R33</f>
        <v>0</v>
      </c>
      <c r="S33" s="2">
        <f>'18 Sep'!S33+'19 Sep'!S33+'20 Sep'!S33+'21 Sep'!S33+'22 Sep'!S33+'23 Sep'!S33+'24 Sep'!S33+'25 Sep'!S33+'26 Sep'!S33+'27 Sep'!S33+'28 Sep'!S33+'29 Sep'!S33+'30 Sep'!S33+'01 Oct'!S33+'02 Oct'!S33+'03 Oct'!S33+'04 Oct'!S33+'05 Oct'!S33+'06 Oct'!S33+'07 Oct'!S33+'08 Oct'!S33+'09 Oct'!S33+'10 Oct'!S33+'24'!S33+'25'!S33+'26'!S33+'27'!S33+'28'!S33+'29'!S33+'30'!S33+'31'!S33</f>
        <v>0</v>
      </c>
      <c r="T33" s="2">
        <f>'18 Sep'!T33+'19 Sep'!T33+'20 Sep'!T33+'21 Sep'!T33+'22 Sep'!T33+'23 Sep'!T33+'24 Sep'!T33+'25 Sep'!T33+'26 Sep'!T33+'27 Sep'!T33+'28 Sep'!T33+'29 Sep'!T33+'30 Sep'!T33+'01 Oct'!T33+'02 Oct'!T33+'03 Oct'!T33+'04 Oct'!T33+'05 Oct'!T33+'06 Oct'!T33+'07 Oct'!T33+'08 Oct'!T33+'09 Oct'!T33+'10 Oct'!T33+'24'!T33+'25'!T33+'26'!T33+'27'!T33+'28'!T33+'29'!T33+'30'!T33+'31'!T33</f>
        <v>0</v>
      </c>
      <c r="U33" s="8">
        <f>'18 Sep'!U33+'19 Sep'!U33+'20 Sep'!U33+'21 Sep'!U33+'22 Sep'!U33+'23 Sep'!U33+'24 Sep'!U33+'25 Sep'!U33+'26 Sep'!U33+'27 Sep'!U33+'28 Sep'!U33+'29 Sep'!U33+'30 Sep'!U33+'01 Oct'!U33+'02 Oct'!U33+'03 Oct'!U33+'04 Oct'!U33+'05 Oct'!U33+'06 Oct'!U33+'07 Oct'!U33+'08 Oct'!U33+'09 Oct'!U33+'10 Oct'!U33+'24'!U33+'25'!U33+'26'!U33+'27'!U33+'28'!U33+'29'!U33+'30'!U33+'31'!U33</f>
        <v>12</v>
      </c>
      <c r="V33" s="2">
        <f>'18 Sep'!V33+'19 Sep'!V33+'20 Sep'!V33+'21 Sep'!V33+'22 Sep'!V33+'23 Sep'!V33+'24 Sep'!V33+'25 Sep'!V33+'26 Sep'!V33+'27 Sep'!V33+'28 Sep'!V33+'29 Sep'!V33+'30 Sep'!V33+'01 Oct'!V33+'02 Oct'!V33+'03 Oct'!V33+'04 Oct'!V33+'05 Oct'!V33+'06 Oct'!V33+'07 Oct'!V33+'08 Oct'!V33+'09 Oct'!V33+'10 Oct'!V33+'24'!V33+'25'!V33+'26'!V33+'27'!V33+'28'!V33+'29'!V33+'30'!V33+'31'!V33</f>
        <v>5</v>
      </c>
      <c r="W33" s="2">
        <f>'18 Sep'!W33+'19 Sep'!W33+'20 Sep'!W33+'21 Sep'!W33+'22 Sep'!W33+'23 Sep'!W33+'24 Sep'!W33+'25 Sep'!W33+'26 Sep'!W33+'27 Sep'!W33+'28 Sep'!W33+'29 Sep'!W33+'30 Sep'!W33+'01 Oct'!W33+'02 Oct'!W33+'03 Oct'!W33+'04 Oct'!W33+'05 Oct'!W33+'06 Oct'!W33+'07 Oct'!W33+'08 Oct'!W33+'09 Oct'!W33+'10 Oct'!W33+'24'!W33+'25'!W33+'26'!W33+'27'!W33+'28'!W33+'29'!W33+'30'!W33+'31'!W33</f>
        <v>0</v>
      </c>
      <c r="X33" s="24">
        <f>'18 Sep'!X33+'19 Sep'!X33+'20 Sep'!X33+'21 Sep'!X33+'22 Sep'!X33+'23 Sep'!X33+'24 Sep'!X33+'25 Sep'!X33+'26 Sep'!X33+'27 Sep'!X33+'28 Sep'!X33+'29 Sep'!X33+'30 Sep'!X33+'01 Oct'!X33+'02 Oct'!X33+'03 Oct'!X33+'04 Oct'!X33+'05 Oct'!X33+'06 Oct'!X33+'07 Oct'!X33+'08 Oct'!X33+'09 Oct'!X33+'10 Oct'!X33+'24'!X33+'25'!X33+'26'!X33+'27'!X33+'28'!X33+'29'!X33+'30'!X33+'31'!X33</f>
        <v>0</v>
      </c>
      <c r="Y33" s="2">
        <f>'18 Sep'!Y33+'19 Sep'!Y33+'20 Sep'!Y33+'21 Sep'!Y33+'22 Sep'!Y33+'23 Sep'!Y33+'24 Sep'!Y33+'25 Sep'!Y33+'26 Sep'!Y33+'27 Sep'!Y33+'28 Sep'!Y33+'29 Sep'!Y33+'30 Sep'!Y33+'01 Oct'!Y33+'02 Oct'!Y33+'03 Oct'!Y33+'04 Oct'!Y33+'05 Oct'!Y33+'06 Oct'!Y33+'07 Oct'!Y33+'08 Oct'!Y33+'09 Oct'!Y33+'10 Oct'!Y33+'24'!Y33+'25'!Y33+'26'!Y33+'27'!Y33+'28'!Y33+'29'!Y33+'30'!Y33+'31'!Y33</f>
        <v>1</v>
      </c>
      <c r="Z33" s="2">
        <f>'18 Sep'!Z33+'19 Sep'!Z33+'20 Sep'!Z33+'21 Sep'!Z33+'22 Sep'!Z33+'23 Sep'!Z33+'24 Sep'!Z33+'25 Sep'!Z33+'26 Sep'!Z33+'27 Sep'!Z33+'28 Sep'!Z33+'29 Sep'!Z33+'30 Sep'!Z33+'01 Oct'!Z33+'02 Oct'!Z33+'03 Oct'!Z33+'04 Oct'!Z33+'05 Oct'!Z33+'06 Oct'!Z33+'07 Oct'!Z33+'08 Oct'!Z33+'09 Oct'!Z33+'10 Oct'!Z33+'24'!Z33+'25'!Z33+'26'!Z33+'27'!Z33+'28'!Z33+'29'!Z33+'30'!Z33+'31'!Z33</f>
        <v>0</v>
      </c>
      <c r="AA33" s="7">
        <f t="shared" si="3"/>
        <v>1</v>
      </c>
      <c r="AB33" s="26">
        <f t="shared" si="4"/>
        <v>1</v>
      </c>
      <c r="AC33" s="26">
        <f t="shared" si="5"/>
        <v>1</v>
      </c>
      <c r="AD33" s="34">
        <f t="shared" si="6"/>
        <v>0.11249999999999999</v>
      </c>
      <c r="AE33" s="26">
        <f t="shared" si="7"/>
        <v>1</v>
      </c>
      <c r="AF33" s="51">
        <f t="shared" si="8"/>
        <v>0.14288386749539911</v>
      </c>
      <c r="AG33">
        <f t="shared" si="9"/>
        <v>190</v>
      </c>
      <c r="AH33" t="str">
        <f t="shared" si="11"/>
        <v>3.</v>
      </c>
      <c r="AI33" t="str">
        <f t="shared" si="12"/>
        <v>10</v>
      </c>
      <c r="AM33" s="48">
        <v>0.33332175925925928</v>
      </c>
      <c r="AN33" s="49">
        <f t="shared" si="10"/>
        <v>3.9998611111111115</v>
      </c>
    </row>
    <row r="34" spans="1:40" x14ac:dyDescent="0.25">
      <c r="A34" s="4" t="s">
        <v>9</v>
      </c>
      <c r="B34" s="3" t="s">
        <v>10</v>
      </c>
      <c r="C34" s="3">
        <f>'18 Sep'!C34</f>
        <v>68100</v>
      </c>
      <c r="D34" s="5"/>
      <c r="E34" s="1" t="str">
        <f>'31'!E34</f>
        <v xml:space="preserve">Yasser El sayed Abd allah </v>
      </c>
      <c r="F34" s="2">
        <f t="shared" si="2"/>
        <v>15</v>
      </c>
      <c r="G34" s="38">
        <f>'18 Sep'!G34+'19 Sep'!G34+'20 Sep'!G34+'21 Sep'!G34+'22 Sep'!G34+'23 Sep'!G34+'24 Sep'!G34+'25 Sep'!G34+'26 Sep'!G34+'27 Sep'!G34+'28 Sep'!G34+'29 Sep'!G34+'30 Sep'!G34+'01 Oct'!G34+'02 Oct'!G34+'03 Oct'!G34+'04 Oct'!G34+'05 Oct'!G34+'06 Oct'!G34+'07 Oct'!G34+'08 Oct'!G34+'09 Oct'!G34+'10 Oct'!G34+'24'!G34+'25'!G34+'26'!G34+'27'!G34+'28'!G34+'29'!G34+'30'!G34+'31'!G34</f>
        <v>3394</v>
      </c>
      <c r="H34" s="35">
        <f>'18 Sep'!H34+'19 Sep'!H34+'20 Sep'!H34+'21 Sep'!H34+'22 Sep'!H34+'23 Sep'!H34+'24 Sep'!H34+'25 Sep'!H34+'26 Sep'!H34+'27 Sep'!H34+'28 Sep'!H34+'29 Sep'!H34+'30 Sep'!H34+'01 Oct'!H34+'02 Oct'!H34+'03 Oct'!H34+'04 Oct'!H34+'05 Oct'!H34+'06 Oct'!H34+'07 Oct'!H34+'08 Oct'!H34+'09 Oct'!H34+'10 Oct'!H34+'24'!H34+'25'!H34+'26'!H34+'27'!H34+'28'!H34+'29'!H34+'30'!H34+'31'!H34</f>
        <v>5.3249189814814812</v>
      </c>
      <c r="I34" s="35">
        <f>'18 Sep'!I34+'19 Sep'!I34+'20 Sep'!I34+'21 Sep'!I34+'22 Sep'!I34+'23 Sep'!I34+'24 Sep'!I34+'25 Sep'!I34+'26 Sep'!I34+'27 Sep'!I34+'28 Sep'!I34+'29 Sep'!I34+'30 Sep'!I34+'01 Oct'!I34+'02 Oct'!I34+'03 Oct'!I34+'04 Oct'!I34+'05 Oct'!I34+'06 Oct'!I34+'07 Oct'!I34+'08 Oct'!I34+'09 Oct'!I34+'10 Oct'!I34+'24'!I34+'25'!I34+'26'!I34+'27'!I34+'28'!I34+'29'!I34+'30'!I34+'31'!I34</f>
        <v>0</v>
      </c>
      <c r="J34" s="35">
        <f>'18 Sep'!J34+'19 Sep'!J34+'20 Sep'!J34+'21 Sep'!J34+'22 Sep'!J34+'23 Sep'!J34+'24 Sep'!J34+'25 Sep'!J34+'26 Sep'!J34+'27 Sep'!J34+'28 Sep'!J34+'29 Sep'!J34+'30 Sep'!J34+'01 Oct'!J34+'02 Oct'!J34+'03 Oct'!J34+'04 Oct'!J34+'05 Oct'!J34+'06 Oct'!J34+'07 Oct'!J34+'08 Oct'!J34+'09 Oct'!J34+'10 Oct'!J34+'24'!J34+'25'!J34+'26'!J34+'27'!J34+'28'!J34+'29'!J34+'30'!J34+'31'!J34</f>
        <v>0.66575231481481478</v>
      </c>
      <c r="K34" s="35">
        <f>'18 Sep'!K34+'19 Sep'!K34+'20 Sep'!K34+'21 Sep'!K34+'22 Sep'!K34+'23 Sep'!K34+'24 Sep'!K34+'25 Sep'!K34+'26 Sep'!K34+'27 Sep'!K34+'28 Sep'!K34+'29 Sep'!K34+'30 Sep'!K34+'01 Oct'!K34+'02 Oct'!K34+'03 Oct'!K34+'04 Oct'!K34+'05 Oct'!K34+'06 Oct'!K34+'07 Oct'!K34+'08 Oct'!K34+'09 Oct'!K34+'10 Oct'!K34+'24'!K34+'25'!K34+'26'!K34+'27'!K34+'28'!K34+'29'!K34+'30'!K34+'31'!K34</f>
        <v>3.8021527777777773</v>
      </c>
      <c r="L34" s="39">
        <f>AVERAGE('18 Sep'!L34,'19 Sep'!L34,'20 Sep'!L34,'21 Sep'!L34,'22 Sep'!L34,'23 Sep'!L34,'24 Sep'!L34,'25 Sep'!L34,'26 Sep'!L34,'27 Sep'!L34,'28 Sep'!L34,'29 Sep'!L34,'30 Sep'!L34,'01 Oct'!L34,'02 Oct'!L34,'03 Oct'!L34,'04 Oct'!L34,'05 Oct'!L34,'06 Oct'!L34,'07 Oct'!L34,'08 Oct'!L34,'09 Oct'!L34,'10 Oct'!L34,'24'!L34,'25'!L34,'26'!L34,'27'!L34,'28'!L34,'29'!L34,'30'!L34,'31'!L61)</f>
        <v>1.2084694989106754E-3</v>
      </c>
      <c r="M34" s="44">
        <f>'18 Sep'!M34+'19 Sep'!M34+'20 Sep'!M34+'21 Sep'!M34+'22 Sep'!M34+'23 Sep'!M34+'24 Sep'!M34+'25 Sep'!M34+'26 Sep'!M34+'27 Sep'!M34+'28 Sep'!M34+'29 Sep'!M34+'30 Sep'!M34+'01 Oct'!M34+'02 Oct'!M34+'03 Oct'!M34+'04 Oct'!M34+'05 Oct'!M34+'06 Oct'!M34+'07 Oct'!M34+'08 Oct'!M34+'09 Oct'!M34+'10 Oct'!M34+'24'!M34+'25'!M34+'26'!M34+'27'!M34+'28'!M34+'29'!M34+'30'!M34+'31'!M34</f>
        <v>184</v>
      </c>
      <c r="N34" s="35">
        <f>'18 Sep'!N34+'19 Sep'!N34+'20 Sep'!N34+'21 Sep'!N34+'22 Sep'!N34+'23 Sep'!N34+'24 Sep'!N34+'25 Sep'!N34+'26 Sep'!N34+'27 Sep'!N34+'28 Sep'!N34+'29 Sep'!N34+'30 Sep'!N34+'01 Oct'!N34+'02 Oct'!N34+'03 Oct'!N34+'04 Oct'!N34+'05 Oct'!N34+'06 Oct'!N34+'07 Oct'!N34+'08 Oct'!N34+'09 Oct'!N34+'10 Oct'!N34+'24'!N34+'25'!N34+'26'!N34+'27'!N34+'28'!N34+'29'!N34+'30'!N34+'31'!N34</f>
        <v>0.86024305555555558</v>
      </c>
      <c r="O34" s="35">
        <f>'18 Sep'!O34+'19 Sep'!O34+'20 Sep'!O34+'21 Sep'!O34+'22 Sep'!O34+'23 Sep'!O34+'24 Sep'!O34+'25 Sep'!O34+'26 Sep'!O34+'27 Sep'!O34+'28 Sep'!O34+'29 Sep'!O34+'30 Sep'!O34+'01 Oct'!O34+'02 Oct'!O34+'03 Oct'!O34+'04 Oct'!O34+'05 Oct'!O34+'06 Oct'!O34+'07 Oct'!O34+'08 Oct'!O34+'09 Oct'!O34+'10 Oct'!O34+'24'!O34+'25'!O34+'26'!O34+'27'!O34+'28'!O34+'29'!O34+'30'!O34+'31'!O34</f>
        <v>0.19237268518518519</v>
      </c>
      <c r="P34" s="20" t="e">
        <f>AVERAGE('18 Sep'!P34,'19 Sep'!P34,'20 Sep'!P34,'21 Sep'!P34,'22 Sep'!P34,'23 Sep'!P34,'24 Sep'!P34,'25 Sep'!P34,'26 Sep'!P34,'27 Sep'!P34,'28 Sep'!P34,'29 Sep'!P34,'30 Sep'!P34,'01 Oct'!P34,'02 Oct'!P34,'03 Oct'!P34,'04 Oct'!P34,'05 Oct'!P34,'06 Oct'!P34,'07 Oct'!P34,'08 Oct'!P34,'09 Oct'!P34,'10 Oct'!P34,'24'!P34,'25'!P34,'26'!P34,'27'!P34,'28'!P34,'29'!P34,'30'!P34,'31'!P61)</f>
        <v>#DIV/0!</v>
      </c>
      <c r="Q34" s="2">
        <f>'18 Sep'!Q34+'19 Sep'!Q34+'20 Sep'!Q34+'21 Sep'!Q34+'22 Sep'!Q34+'23 Sep'!Q34+'24 Sep'!Q34+'25 Sep'!Q34+'26 Sep'!Q34+'27 Sep'!Q34+'28 Sep'!Q34+'29 Sep'!Q34+'30 Sep'!Q34+'01 Oct'!Q34+'02 Oct'!Q34+'03 Oct'!Q34+'04 Oct'!Q34+'05 Oct'!Q34+'06 Oct'!Q34+'07 Oct'!Q34+'08 Oct'!Q34+'09 Oct'!Q34+'10 Oct'!Q34+'24'!Q34+'25'!Q34+'26'!Q34+'27'!Q34+'28'!Q34+'29'!Q34+'30'!Q34+'31'!Q34</f>
        <v>1</v>
      </c>
      <c r="R34" s="2">
        <f>'18 Sep'!R34+'19 Sep'!R34+'20 Sep'!R34+'21 Sep'!R34+'22 Sep'!R34+'23 Sep'!R34+'24 Sep'!R34+'25 Sep'!R34+'26 Sep'!R34+'27 Sep'!R34+'28 Sep'!R34+'29 Sep'!R34+'30 Sep'!R34+'01 Oct'!R34+'02 Oct'!R34+'03 Oct'!R34+'04 Oct'!R34+'05 Oct'!R34+'06 Oct'!R34+'07 Oct'!R34+'08 Oct'!R34+'09 Oct'!R34+'10 Oct'!R34+'24'!R34+'25'!R34+'26'!R34+'27'!R34+'28'!R34+'29'!R34+'30'!R34+'31'!R34</f>
        <v>2</v>
      </c>
      <c r="S34" s="2">
        <f>'18 Sep'!S34+'19 Sep'!S34+'20 Sep'!S34+'21 Sep'!S34+'22 Sep'!S34+'23 Sep'!S34+'24 Sep'!S34+'25 Sep'!S34+'26 Sep'!S34+'27 Sep'!S34+'28 Sep'!S34+'29 Sep'!S34+'30 Sep'!S34+'01 Oct'!S34+'02 Oct'!S34+'03 Oct'!S34+'04 Oct'!S34+'05 Oct'!S34+'06 Oct'!S34+'07 Oct'!S34+'08 Oct'!S34+'09 Oct'!S34+'10 Oct'!S34+'24'!S34+'25'!S34+'26'!S34+'27'!S34+'28'!S34+'29'!S34+'30'!S34+'31'!S34</f>
        <v>0</v>
      </c>
      <c r="T34" s="2">
        <f>'18 Sep'!T34+'19 Sep'!T34+'20 Sep'!T34+'21 Sep'!T34+'22 Sep'!T34+'23 Sep'!T34+'24 Sep'!T34+'25 Sep'!T34+'26 Sep'!T34+'27 Sep'!T34+'28 Sep'!T34+'29 Sep'!T34+'30 Sep'!T34+'01 Oct'!T34+'02 Oct'!T34+'03 Oct'!T34+'04 Oct'!T34+'05 Oct'!T34+'06 Oct'!T34+'07 Oct'!T34+'08 Oct'!T34+'09 Oct'!T34+'10 Oct'!T34+'24'!T34+'25'!T34+'26'!T34+'27'!T34+'28'!T34+'29'!T34+'30'!T34+'31'!T34</f>
        <v>0</v>
      </c>
      <c r="U34" s="8">
        <f>'18 Sep'!U34+'19 Sep'!U34+'20 Sep'!U34+'21 Sep'!U34+'22 Sep'!U34+'23 Sep'!U34+'24 Sep'!U34+'25 Sep'!U34+'26 Sep'!U34+'27 Sep'!U34+'28 Sep'!U34+'29 Sep'!U34+'30 Sep'!U34+'01 Oct'!U34+'02 Oct'!U34+'03 Oct'!U34+'04 Oct'!U34+'05 Oct'!U34+'06 Oct'!U34+'07 Oct'!U34+'08 Oct'!U34+'09 Oct'!U34+'10 Oct'!U34+'24'!U34+'25'!U34+'26'!U34+'27'!U34+'28'!U34+'29'!U34+'30'!U34+'31'!U34</f>
        <v>15</v>
      </c>
      <c r="V34" s="2">
        <f>'18 Sep'!V34+'19 Sep'!V34+'20 Sep'!V34+'21 Sep'!V34+'22 Sep'!V34+'23 Sep'!V34+'24 Sep'!V34+'25 Sep'!V34+'26 Sep'!V34+'27 Sep'!V34+'28 Sep'!V34+'29 Sep'!V34+'30 Sep'!V34+'01 Oct'!V34+'02 Oct'!V34+'03 Oct'!V34+'04 Oct'!V34+'05 Oct'!V34+'06 Oct'!V34+'07 Oct'!V34+'08 Oct'!V34+'09 Oct'!V34+'10 Oct'!V34+'24'!V34+'25'!V34+'26'!V34+'27'!V34+'28'!V34+'29'!V34+'30'!V34+'31'!V34</f>
        <v>0</v>
      </c>
      <c r="W34" s="2">
        <f>'18 Sep'!W34+'19 Sep'!W34+'20 Sep'!W34+'21 Sep'!W34+'22 Sep'!W34+'23 Sep'!W34+'24 Sep'!W34+'25 Sep'!W34+'26 Sep'!W34+'27 Sep'!W34+'28 Sep'!W34+'29 Sep'!W34+'30 Sep'!W34+'01 Oct'!W34+'02 Oct'!W34+'03 Oct'!W34+'04 Oct'!W34+'05 Oct'!W34+'06 Oct'!W34+'07 Oct'!W34+'08 Oct'!W34+'09 Oct'!W34+'10 Oct'!W34+'24'!W34+'25'!W34+'26'!W34+'27'!W34+'28'!W34+'29'!W34+'30'!W34+'31'!W34</f>
        <v>2</v>
      </c>
      <c r="X34" s="24">
        <f>'18 Sep'!X34+'19 Sep'!X34+'20 Sep'!X34+'21 Sep'!X34+'22 Sep'!X34+'23 Sep'!X34+'24 Sep'!X34+'25 Sep'!X34+'26 Sep'!X34+'27 Sep'!X34+'28 Sep'!X34+'29 Sep'!X34+'30 Sep'!X34+'01 Oct'!X34+'02 Oct'!X34+'03 Oct'!X34+'04 Oct'!X34+'05 Oct'!X34+'06 Oct'!X34+'07 Oct'!X34+'08 Oct'!X34+'09 Oct'!X34+'10 Oct'!X34+'24'!X34+'25'!X34+'26'!X34+'27'!X34+'28'!X34+'29'!X34+'30'!X34+'31'!X34</f>
        <v>0</v>
      </c>
      <c r="Y34" s="2">
        <f>'18 Sep'!Y34+'19 Sep'!Y34+'20 Sep'!Y34+'21 Sep'!Y34+'22 Sep'!Y34+'23 Sep'!Y34+'24 Sep'!Y34+'25 Sep'!Y34+'26 Sep'!Y34+'27 Sep'!Y34+'28 Sep'!Y34+'29 Sep'!Y34+'30 Sep'!Y34+'01 Oct'!Y34+'02 Oct'!Y34+'03 Oct'!Y34+'04 Oct'!Y34+'05 Oct'!Y34+'06 Oct'!Y34+'07 Oct'!Y34+'08 Oct'!Y34+'09 Oct'!Y34+'10 Oct'!Y34+'24'!Y34+'25'!Y34+'26'!Y34+'27'!Y34+'28'!Y34+'29'!Y34+'30'!Y34+'31'!Y34</f>
        <v>1</v>
      </c>
      <c r="Z34" s="2">
        <f>'18 Sep'!Z34+'19 Sep'!Z34+'20 Sep'!Z34+'21 Sep'!Z34+'22 Sep'!Z34+'23 Sep'!Z34+'24 Sep'!Z34+'25 Sep'!Z34+'26 Sep'!Z34+'27 Sep'!Z34+'28 Sep'!Z34+'29 Sep'!Z34+'30 Sep'!Z34+'01 Oct'!Z34+'02 Oct'!Z34+'03 Oct'!Z34+'04 Oct'!Z34+'05 Oct'!Z34+'06 Oct'!Z34+'07 Oct'!Z34+'08 Oct'!Z34+'09 Oct'!Z34+'10 Oct'!Z34+'24'!Z34+'25'!Z34+'26'!Z34+'27'!Z34+'28'!Z34+'29'!Z34+'30'!Z34+'31'!Z34</f>
        <v>0</v>
      </c>
      <c r="AA34" s="7">
        <f t="shared" si="3"/>
        <v>1</v>
      </c>
      <c r="AB34" s="26">
        <f t="shared" si="4"/>
        <v>1</v>
      </c>
      <c r="AC34" s="26">
        <f t="shared" si="5"/>
        <v>0.88235294117647056</v>
      </c>
      <c r="AD34" s="34">
        <f t="shared" si="6"/>
        <v>0.13999999999999999</v>
      </c>
      <c r="AE34" s="46">
        <f t="shared" si="7"/>
        <v>0.8666666666666667</v>
      </c>
      <c r="AF34" s="51">
        <f t="shared" si="8"/>
        <v>0.15975311642765372</v>
      </c>
      <c r="AG34">
        <f t="shared" si="9"/>
        <v>324</v>
      </c>
      <c r="AH34" t="str">
        <f t="shared" si="11"/>
        <v>5.</v>
      </c>
      <c r="AI34" t="str">
        <f t="shared" si="12"/>
        <v>24</v>
      </c>
      <c r="AM34" s="48">
        <v>0.33332175925925928</v>
      </c>
      <c r="AN34" s="49">
        <f t="shared" si="10"/>
        <v>4.9998263888888888</v>
      </c>
    </row>
    <row r="35" spans="1:40" x14ac:dyDescent="0.25">
      <c r="A35" s="4" t="s">
        <v>9</v>
      </c>
      <c r="B35" s="3" t="s">
        <v>10</v>
      </c>
      <c r="C35" s="3">
        <f>'18 Sep'!C35</f>
        <v>69236</v>
      </c>
      <c r="D35" s="5"/>
      <c r="E35" s="1" t="str">
        <f>'31'!E35</f>
        <v>Yehia galal El Nahas Galal</v>
      </c>
      <c r="F35" s="2">
        <f t="shared" si="2"/>
        <v>13</v>
      </c>
      <c r="G35" s="38">
        <f>'18 Sep'!G35+'19 Sep'!G35+'20 Sep'!G35+'21 Sep'!G35+'22 Sep'!G35+'23 Sep'!G35+'24 Sep'!G35+'25 Sep'!G35+'26 Sep'!G35+'27 Sep'!G35+'28 Sep'!G35+'29 Sep'!G35+'30 Sep'!G35+'01 Oct'!G35+'02 Oct'!G35+'03 Oct'!G35+'04 Oct'!G35+'05 Oct'!G35+'06 Oct'!G35+'07 Oct'!G35+'08 Oct'!G35+'09 Oct'!G35+'10 Oct'!G35+'24'!G35+'25'!G35+'26'!G35+'27'!G35+'28'!G35+'29'!G35+'30'!G35+'31'!G35</f>
        <v>1997</v>
      </c>
      <c r="H35" s="35">
        <f>'18 Sep'!H35+'19 Sep'!H35+'20 Sep'!H35+'21 Sep'!H35+'22 Sep'!H35+'23 Sep'!H35+'24 Sep'!H35+'25 Sep'!H35+'26 Sep'!H35+'27 Sep'!H35+'28 Sep'!H35+'29 Sep'!H35+'30 Sep'!H35+'01 Oct'!H35+'02 Oct'!H35+'03 Oct'!H35+'04 Oct'!H35+'05 Oct'!H35+'06 Oct'!H35+'07 Oct'!H35+'08 Oct'!H35+'09 Oct'!H35+'10 Oct'!H35+'24'!H35+'25'!H35+'26'!H35+'27'!H35+'28'!H35+'29'!H35+'30'!H35+'31'!H35</f>
        <v>4.3918402777777779</v>
      </c>
      <c r="I35" s="35">
        <f>'18 Sep'!I35+'19 Sep'!I35+'20 Sep'!I35+'21 Sep'!I35+'22 Sep'!I35+'23 Sep'!I35+'24 Sep'!I35+'25 Sep'!I35+'26 Sep'!I35+'27 Sep'!I35+'28 Sep'!I35+'29 Sep'!I35+'30 Sep'!I35+'01 Oct'!I35+'02 Oct'!I35+'03 Oct'!I35+'04 Oct'!I35+'05 Oct'!I35+'06 Oct'!I35+'07 Oct'!I35+'08 Oct'!I35+'09 Oct'!I35+'10 Oct'!I35+'24'!I35+'25'!I35+'26'!I35+'27'!I35+'28'!I35+'29'!I35+'30'!I35+'31'!I35</f>
        <v>0</v>
      </c>
      <c r="J35" s="35">
        <f>'18 Sep'!J35+'19 Sep'!J35+'20 Sep'!J35+'21 Sep'!J35+'22 Sep'!J35+'23 Sep'!J35+'24 Sep'!J35+'25 Sep'!J35+'26 Sep'!J35+'27 Sep'!J35+'28 Sep'!J35+'29 Sep'!J35+'30 Sep'!J35+'01 Oct'!J35+'02 Oct'!J35+'03 Oct'!J35+'04 Oct'!J35+'05 Oct'!J35+'06 Oct'!J35+'07 Oct'!J35+'08 Oct'!J35+'09 Oct'!J35+'10 Oct'!J35+'24'!J35+'25'!J35+'26'!J35+'27'!J35+'28'!J35+'29'!J35+'30'!J35+'31'!J35</f>
        <v>0.59871527777777778</v>
      </c>
      <c r="K35" s="35">
        <f>'18 Sep'!K35+'19 Sep'!K35+'20 Sep'!K35+'21 Sep'!K35+'22 Sep'!K35+'23 Sep'!K35+'24 Sep'!K35+'25 Sep'!K35+'26 Sep'!K35+'27 Sep'!K35+'28 Sep'!K35+'29 Sep'!K35+'30 Sep'!K35+'01 Oct'!K35+'02 Oct'!K35+'03 Oct'!K35+'04 Oct'!K35+'05 Oct'!K35+'06 Oct'!K35+'07 Oct'!K35+'08 Oct'!K35+'09 Oct'!K35+'10 Oct'!K35+'24'!K35+'25'!K35+'26'!K35+'27'!K35+'28'!K35+'29'!K35+'30'!K35+'31'!K35</f>
        <v>3.0606250000000004</v>
      </c>
      <c r="L35" s="39">
        <f>AVERAGE('18 Sep'!L35,'19 Sep'!L35,'20 Sep'!L35,'21 Sep'!L35,'22 Sep'!L35,'23 Sep'!L35,'24 Sep'!L35,'25 Sep'!L35,'26 Sep'!L35,'27 Sep'!L35,'28 Sep'!L35,'29 Sep'!L35,'30 Sep'!L35,'01 Oct'!L35,'02 Oct'!L35,'03 Oct'!L35,'04 Oct'!L35,'05 Oct'!L35,'06 Oct'!L35,'07 Oct'!L35,'08 Oct'!L35,'09 Oct'!L35,'10 Oct'!L35,'24'!L35,'25'!L35,'26'!L35,'27'!L35,'28'!L35,'29'!L35,'30'!L35,'31'!L62)</f>
        <v>1.6362847222222226E-3</v>
      </c>
      <c r="M35" s="38">
        <f>'18 Sep'!M35+'19 Sep'!M35+'20 Sep'!M35+'21 Sep'!M35+'22 Sep'!M35+'23 Sep'!M35+'24 Sep'!M35+'25 Sep'!M35+'26 Sep'!M35+'27 Sep'!M35+'28 Sep'!M35+'29 Sep'!M35+'30 Sep'!M35+'01 Oct'!M35+'02 Oct'!M35+'03 Oct'!M35+'04 Oct'!M35+'05 Oct'!M35+'06 Oct'!M35+'07 Oct'!M35+'08 Oct'!M35+'09 Oct'!M35+'10 Oct'!M35+'24'!M35+'25'!M35+'26'!M35+'27'!M35+'28'!M35+'29'!M35+'30'!M35+'31'!M35</f>
        <v>160</v>
      </c>
      <c r="N35" s="35">
        <f>'18 Sep'!N35+'19 Sep'!N35+'20 Sep'!N35+'21 Sep'!N35+'22 Sep'!N35+'23 Sep'!N35+'24 Sep'!N35+'25 Sep'!N35+'26 Sep'!N35+'27 Sep'!N35+'28 Sep'!N35+'29 Sep'!N35+'30 Sep'!N35+'01 Oct'!N35+'02 Oct'!N35+'03 Oct'!N35+'04 Oct'!N35+'05 Oct'!N35+'06 Oct'!N35+'07 Oct'!N35+'08 Oct'!N35+'09 Oct'!N35+'10 Oct'!N35+'24'!N35+'25'!N35+'26'!N35+'27'!N35+'28'!N35+'29'!N35+'30'!N35+'31'!N35</f>
        <v>0.94086805555555553</v>
      </c>
      <c r="O35" s="35">
        <f>'18 Sep'!O35+'19 Sep'!O35+'20 Sep'!O35+'21 Sep'!O35+'22 Sep'!O35+'23 Sep'!O35+'24 Sep'!O35+'25 Sep'!O35+'26 Sep'!O35+'27 Sep'!O35+'28 Sep'!O35+'29 Sep'!O35+'30 Sep'!O35+'01 Oct'!O35+'02 Oct'!O35+'03 Oct'!O35+'04 Oct'!O35+'05 Oct'!O35+'06 Oct'!O35+'07 Oct'!O35+'08 Oct'!O35+'09 Oct'!O35+'10 Oct'!O35+'24'!O35+'25'!O35+'26'!O35+'27'!O35+'28'!O35+'29'!O35+'30'!O35+'31'!O35</f>
        <v>0.11334490740740742</v>
      </c>
      <c r="P35" s="20" t="e">
        <f>AVERAGE('18 Sep'!P35,'19 Sep'!P35,'20 Sep'!P35,'21 Sep'!P35,'22 Sep'!P35,'23 Sep'!P35,'24 Sep'!P35,'25 Sep'!P35,'26 Sep'!P35,'27 Sep'!P35,'28 Sep'!P35,'29 Sep'!P35,'30 Sep'!P35,'01 Oct'!P35,'02 Oct'!P35,'03 Oct'!P35,'04 Oct'!P35,'05 Oct'!P35,'06 Oct'!P35,'07 Oct'!P35,'08 Oct'!P35,'09 Oct'!P35,'10 Oct'!P35,'24'!P35,'25'!P35,'26'!P35,'27'!P35,'28'!P35,'29'!P35,'30'!P35,'31'!P62)</f>
        <v>#DIV/0!</v>
      </c>
      <c r="Q35" s="2">
        <f>'18 Sep'!Q35+'19 Sep'!Q35+'20 Sep'!Q35+'21 Sep'!Q35+'22 Sep'!Q35+'23 Sep'!Q35+'24 Sep'!Q35+'25 Sep'!Q35+'26 Sep'!Q35+'27 Sep'!Q35+'28 Sep'!Q35+'29 Sep'!Q35+'30 Sep'!Q35+'01 Oct'!Q35+'02 Oct'!Q35+'03 Oct'!Q35+'04 Oct'!Q35+'05 Oct'!Q35+'06 Oct'!Q35+'07 Oct'!Q35+'08 Oct'!Q35+'09 Oct'!Q35+'10 Oct'!Q35+'24'!Q35+'25'!Q35+'26'!Q35+'27'!Q35+'28'!Q35+'29'!Q35+'30'!Q35+'31'!Q35</f>
        <v>1</v>
      </c>
      <c r="R35" s="2">
        <f>'18 Sep'!R35+'19 Sep'!R35+'20 Sep'!R35+'21 Sep'!R35+'22 Sep'!R35+'23 Sep'!R35+'24 Sep'!R35+'25 Sep'!R35+'26 Sep'!R35+'27 Sep'!R35+'28 Sep'!R35+'29 Sep'!R35+'30 Sep'!R35+'01 Oct'!R35+'02 Oct'!R35+'03 Oct'!R35+'04 Oct'!R35+'05 Oct'!R35+'06 Oct'!R35+'07 Oct'!R35+'08 Oct'!R35+'09 Oct'!R35+'10 Oct'!R35+'24'!R35+'25'!R35+'26'!R35+'27'!R35+'28'!R35+'29'!R35+'30'!R35+'31'!R35</f>
        <v>2</v>
      </c>
      <c r="S35" s="2">
        <f>'18 Sep'!S35+'19 Sep'!S35+'20 Sep'!S35+'21 Sep'!S35+'22 Sep'!S35+'23 Sep'!S35+'24 Sep'!S35+'25 Sep'!S35+'26 Sep'!S35+'27 Sep'!S35+'28 Sep'!S35+'29 Sep'!S35+'30 Sep'!S35+'01 Oct'!S35+'02 Oct'!S35+'03 Oct'!S35+'04 Oct'!S35+'05 Oct'!S35+'06 Oct'!S35+'07 Oct'!S35+'08 Oct'!S35+'09 Oct'!S35+'10 Oct'!S35+'24'!S35+'25'!S35+'26'!S35+'27'!S35+'28'!S35+'29'!S35+'30'!S35+'31'!S35</f>
        <v>0</v>
      </c>
      <c r="T35" s="2">
        <f>'18 Sep'!T35+'19 Sep'!T35+'20 Sep'!T35+'21 Sep'!T35+'22 Sep'!T35+'23 Sep'!T35+'24 Sep'!T35+'25 Sep'!T35+'26 Sep'!T35+'27 Sep'!T35+'28 Sep'!T35+'29 Sep'!T35+'30 Sep'!T35+'01 Oct'!T35+'02 Oct'!T35+'03 Oct'!T35+'04 Oct'!T35+'05 Oct'!T35+'06 Oct'!T35+'07 Oct'!T35+'08 Oct'!T35+'09 Oct'!T35+'10 Oct'!T35+'24'!T35+'25'!T35+'26'!T35+'27'!T35+'28'!T35+'29'!T35+'30'!T35+'31'!T35</f>
        <v>0</v>
      </c>
      <c r="U35" s="8">
        <f>'18 Sep'!U35+'19 Sep'!U35+'20 Sep'!U35+'21 Sep'!U35+'22 Sep'!U35+'23 Sep'!U35+'24 Sep'!U35+'25 Sep'!U35+'26 Sep'!U35+'27 Sep'!U35+'28 Sep'!U35+'29 Sep'!U35+'30 Sep'!U35+'01 Oct'!U35+'02 Oct'!U35+'03 Oct'!U35+'04 Oct'!U35+'05 Oct'!U35+'06 Oct'!U35+'07 Oct'!U35+'08 Oct'!U35+'09 Oct'!U35+'10 Oct'!U35+'24'!U35+'25'!U35+'26'!U35+'27'!U35+'28'!U35+'29'!U35+'30'!U35+'31'!U35</f>
        <v>13</v>
      </c>
      <c r="V35" s="2">
        <f>'18 Sep'!V35+'19 Sep'!V35+'20 Sep'!V35+'21 Sep'!V35+'22 Sep'!V35+'23 Sep'!V35+'24 Sep'!V35+'25 Sep'!V35+'26 Sep'!V35+'27 Sep'!V35+'28 Sep'!V35+'29 Sep'!V35+'30 Sep'!V35+'01 Oct'!V35+'02 Oct'!V35+'03 Oct'!V35+'04 Oct'!V35+'05 Oct'!V35+'06 Oct'!V35+'07 Oct'!V35+'08 Oct'!V35+'09 Oct'!V35+'10 Oct'!V35+'24'!V35+'25'!V35+'26'!V35+'27'!V35+'28'!V35+'29'!V35+'30'!V35+'31'!V35</f>
        <v>4</v>
      </c>
      <c r="W35" s="2">
        <f>'18 Sep'!W35+'19 Sep'!W35+'20 Sep'!W35+'21 Sep'!W35+'22 Sep'!W35+'23 Sep'!W35+'24 Sep'!W35+'25 Sep'!W35+'26 Sep'!W35+'27 Sep'!W35+'28 Sep'!W35+'29 Sep'!W35+'30 Sep'!W35+'01 Oct'!W35+'02 Oct'!W35+'03 Oct'!W35+'04 Oct'!W35+'05 Oct'!W35+'06 Oct'!W35+'07 Oct'!W35+'08 Oct'!W35+'09 Oct'!W35+'10 Oct'!W35+'24'!W35+'25'!W35+'26'!W35+'27'!W35+'28'!W35+'29'!W35+'30'!W35+'31'!W35</f>
        <v>0</v>
      </c>
      <c r="X35" s="24">
        <f>'18 Sep'!X35+'19 Sep'!X35+'20 Sep'!X35+'21 Sep'!X35+'22 Sep'!X35+'23 Sep'!X35+'24 Sep'!X35+'25 Sep'!X35+'26 Sep'!X35+'27 Sep'!X35+'28 Sep'!X35+'29 Sep'!X35+'30 Sep'!X35+'01 Oct'!X35+'02 Oct'!X35+'03 Oct'!X35+'04 Oct'!X35+'05 Oct'!X35+'06 Oct'!X35+'07 Oct'!X35+'08 Oct'!X35+'09 Oct'!X35+'10 Oct'!X35+'24'!X35+'25'!X35+'26'!X35+'27'!X35+'28'!X35+'29'!X35+'30'!X35+'31'!X35</f>
        <v>0</v>
      </c>
      <c r="Y35" s="2">
        <f>'18 Sep'!Y35+'19 Sep'!Y35+'20 Sep'!Y35+'21 Sep'!Y35+'22 Sep'!Y35+'23 Sep'!Y35+'24 Sep'!Y35+'25 Sep'!Y35+'26 Sep'!Y35+'27 Sep'!Y35+'28 Sep'!Y35+'29 Sep'!Y35+'30 Sep'!Y35+'01 Oct'!Y35+'02 Oct'!Y35+'03 Oct'!Y35+'04 Oct'!Y35+'05 Oct'!Y35+'06 Oct'!Y35+'07 Oct'!Y35+'08 Oct'!Y35+'09 Oct'!Y35+'10 Oct'!Y35+'24'!Y35+'25'!Y35+'26'!Y35+'27'!Y35+'28'!Y35+'29'!Y35+'30'!Y35+'31'!Y35</f>
        <v>1</v>
      </c>
      <c r="Z35" s="2">
        <f>'18 Sep'!Z35+'19 Sep'!Z35+'20 Sep'!Z35+'21 Sep'!Z35+'22 Sep'!Z35+'23 Sep'!Z35+'24 Sep'!Z35+'25 Sep'!Z35+'26 Sep'!Z35+'27 Sep'!Z35+'28 Sep'!Z35+'29 Sep'!Z35+'30 Sep'!Z35+'01 Oct'!Z35+'02 Oct'!Z35+'03 Oct'!Z35+'04 Oct'!Z35+'05 Oct'!Z35+'06 Oct'!Z35+'07 Oct'!Z35+'08 Oct'!Z35+'09 Oct'!Z35+'10 Oct'!Z35+'24'!Z35+'25'!Z35+'26'!Z35+'27'!Z35+'28'!Z35+'29'!Z35+'30'!Z35+'31'!Z35</f>
        <v>0</v>
      </c>
      <c r="AA35" s="7">
        <f t="shared" si="3"/>
        <v>1</v>
      </c>
      <c r="AB35" s="26">
        <f t="shared" si="4"/>
        <v>1</v>
      </c>
      <c r="AC35" s="26">
        <f t="shared" si="5"/>
        <v>1</v>
      </c>
      <c r="AD35" s="34">
        <f t="shared" si="6"/>
        <v>0.13846153846153847</v>
      </c>
      <c r="AE35" s="26">
        <f t="shared" si="7"/>
        <v>0.84615384615384615</v>
      </c>
      <c r="AF35" s="51">
        <f t="shared" si="8"/>
        <v>0.15203051922208835</v>
      </c>
      <c r="AG35">
        <f t="shared" si="9"/>
        <v>331</v>
      </c>
      <c r="AH35" t="str">
        <f t="shared" si="11"/>
        <v>4.</v>
      </c>
      <c r="AI35" t="str">
        <f t="shared" si="12"/>
        <v>91</v>
      </c>
      <c r="AM35" s="48">
        <v>0.33332175925925928</v>
      </c>
      <c r="AN35" s="49">
        <f t="shared" si="10"/>
        <v>4.3331828703703703</v>
      </c>
    </row>
    <row r="36" spans="1:40" x14ac:dyDescent="0.25">
      <c r="A36" s="4" t="s">
        <v>9</v>
      </c>
      <c r="B36" s="3" t="s">
        <v>10</v>
      </c>
      <c r="C36" s="3">
        <f>'18 Sep'!C36</f>
        <v>0</v>
      </c>
      <c r="D36" s="5"/>
      <c r="E36" s="1">
        <f>'31'!E36</f>
        <v>0</v>
      </c>
      <c r="F36" s="2">
        <f t="shared" si="2"/>
        <v>0</v>
      </c>
      <c r="G36" s="38">
        <f>'18 Sep'!G36+'19 Sep'!G36+'20 Sep'!G36+'21 Sep'!G36+'22 Sep'!G36+'23 Sep'!G36+'24 Sep'!G36+'25 Sep'!G36+'26 Sep'!G36+'27 Sep'!G36+'28 Sep'!G36+'29 Sep'!G36+'30 Sep'!G36+'01 Oct'!G36+'02 Oct'!G36+'03 Oct'!G36+'04 Oct'!G36+'05 Oct'!G36+'06 Oct'!G36+'07 Oct'!G36+'08 Oct'!G36+'09 Oct'!G36+'10 Oct'!G36+'24'!G36+'25'!G36+'26'!G36+'27'!G36+'28'!G36+'29'!G36+'30'!G36+'31'!G36</f>
        <v>0</v>
      </c>
      <c r="H36" s="35">
        <f>'18 Sep'!H36+'19 Sep'!H36+'20 Sep'!H36+'21 Sep'!H36+'22 Sep'!H36+'23 Sep'!H36+'24 Sep'!H36+'25 Sep'!H36+'26 Sep'!H36+'27 Sep'!H36+'28 Sep'!H36+'29 Sep'!H36+'30 Sep'!H36+'01 Oct'!H36+'02 Oct'!H36+'03 Oct'!H36+'04 Oct'!H36+'05 Oct'!H36+'06 Oct'!H36+'07 Oct'!H36+'08 Oct'!H36+'09 Oct'!H36+'10 Oct'!H36+'24'!H36+'25'!H36+'26'!H36+'27'!H36+'28'!H36+'29'!H36+'30'!H36+'31'!H36</f>
        <v>0</v>
      </c>
      <c r="I36" s="35">
        <f>'18 Sep'!I36+'19 Sep'!I36+'20 Sep'!I36+'21 Sep'!I36+'22 Sep'!I36+'23 Sep'!I36+'24 Sep'!I36+'25 Sep'!I36+'26 Sep'!I36+'27 Sep'!I36+'28 Sep'!I36+'29 Sep'!I36+'30 Sep'!I36+'01 Oct'!I36+'02 Oct'!I36+'03 Oct'!I36+'04 Oct'!I36+'05 Oct'!I36+'06 Oct'!I36+'07 Oct'!I36+'08 Oct'!I36+'09 Oct'!I36+'10 Oct'!I36+'24'!I36+'25'!I36+'26'!I36+'27'!I36+'28'!I36+'29'!I36+'30'!I36+'31'!I36</f>
        <v>0</v>
      </c>
      <c r="J36" s="35">
        <f>'18 Sep'!J36+'19 Sep'!J36+'20 Sep'!J36+'21 Sep'!J36+'22 Sep'!J36+'23 Sep'!J36+'24 Sep'!J36+'25 Sep'!J36+'26 Sep'!J36+'27 Sep'!J36+'28 Sep'!J36+'29 Sep'!J36+'30 Sep'!J36+'01 Oct'!J36+'02 Oct'!J36+'03 Oct'!J36+'04 Oct'!J36+'05 Oct'!J36+'06 Oct'!J36+'07 Oct'!J36+'08 Oct'!J36+'09 Oct'!J36+'10 Oct'!J36+'24'!J36+'25'!J36+'26'!J36+'27'!J36+'28'!J36+'29'!J36+'30'!J36+'31'!J36</f>
        <v>0</v>
      </c>
      <c r="K36" s="35">
        <f>'18 Sep'!K36+'19 Sep'!K36+'20 Sep'!K36+'21 Sep'!K36+'22 Sep'!K36+'23 Sep'!K36+'24 Sep'!K36+'25 Sep'!K36+'26 Sep'!K36+'27 Sep'!K36+'28 Sep'!K36+'29 Sep'!K36+'30 Sep'!K36+'01 Oct'!K36+'02 Oct'!K36+'03 Oct'!K36+'04 Oct'!K36+'05 Oct'!K36+'06 Oct'!K36+'07 Oct'!K36+'08 Oct'!K36+'09 Oct'!K36+'10 Oct'!K36+'24'!K36+'25'!K36+'26'!K36+'27'!K36+'28'!K36+'29'!K36+'30'!K36+'31'!K36</f>
        <v>0</v>
      </c>
      <c r="L36" s="39" t="e">
        <f>AVERAGE('18 Sep'!L36,'19 Sep'!L36,'20 Sep'!L36,'21 Sep'!L36,'22 Sep'!L36,'23 Sep'!L36,'24 Sep'!L36,'25 Sep'!L36,'26 Sep'!L36,'27 Sep'!L36,'28 Sep'!L36,'29 Sep'!L36,'30 Sep'!L36,'01 Oct'!L36,'02 Oct'!L36,'03 Oct'!L36,'04 Oct'!L36,'05 Oct'!L36,'06 Oct'!L36,'07 Oct'!L36,'08 Oct'!L36,'09 Oct'!L36,'10 Oct'!L36,'24'!L36,'25'!L36,'26'!L36,'27'!L36,'28'!L36,'29'!L36,'30'!L36,'31'!L63)</f>
        <v>#DIV/0!</v>
      </c>
      <c r="M36" s="38">
        <f>'18 Sep'!M36+'19 Sep'!M36+'20 Sep'!M36+'21 Sep'!M36+'22 Sep'!M36+'23 Sep'!M36+'24 Sep'!M36+'25 Sep'!M36+'26 Sep'!M36+'27 Sep'!M36+'28 Sep'!M36+'29 Sep'!M36+'30 Sep'!M36+'01 Oct'!M36+'02 Oct'!M36+'03 Oct'!M36+'04 Oct'!M36+'05 Oct'!M36+'06 Oct'!M36+'07 Oct'!M36+'08 Oct'!M36+'09 Oct'!M36+'10 Oct'!M36+'24'!M36+'25'!M36+'26'!M36+'27'!M36+'28'!M36+'29'!M36+'30'!M36+'31'!M36</f>
        <v>0</v>
      </c>
      <c r="N36" s="35">
        <f>'18 Sep'!N36+'19 Sep'!N36+'20 Sep'!N36+'21 Sep'!N36+'22 Sep'!N36+'23 Sep'!N36+'24 Sep'!N36+'25 Sep'!N36+'26 Sep'!N36+'27 Sep'!N36+'28 Sep'!N36+'29 Sep'!N36+'30 Sep'!N36+'01 Oct'!N36+'02 Oct'!N36+'03 Oct'!N36+'04 Oct'!N36+'05 Oct'!N36+'06 Oct'!N36+'07 Oct'!N36+'08 Oct'!N36+'09 Oct'!N36+'10 Oct'!N36+'24'!N36+'25'!N36+'26'!N36+'27'!N36+'28'!N36+'29'!N36+'30'!N36+'31'!N36</f>
        <v>0</v>
      </c>
      <c r="O36" s="35">
        <f>'18 Sep'!O36+'19 Sep'!O36+'20 Sep'!O36+'21 Sep'!O36+'22 Sep'!O36+'23 Sep'!O36+'24 Sep'!O36+'25 Sep'!O36+'26 Sep'!O36+'27 Sep'!O36+'28 Sep'!O36+'29 Sep'!O36+'30 Sep'!O36+'01 Oct'!O36+'02 Oct'!O36+'03 Oct'!O36+'04 Oct'!O36+'05 Oct'!O36+'06 Oct'!O36+'07 Oct'!O36+'08 Oct'!O36+'09 Oct'!O36+'10 Oct'!O36+'24'!O36+'25'!O36+'26'!O36+'27'!O36+'28'!O36+'29'!O36+'30'!O36+'31'!O36</f>
        <v>0</v>
      </c>
      <c r="P36" s="20" t="e">
        <f>AVERAGE('18 Sep'!P36,'19 Sep'!P36,'20 Sep'!P36,'21 Sep'!P36,'22 Sep'!P36,'23 Sep'!P36,'24 Sep'!P36,'25 Sep'!P36,'26 Sep'!P36,'27 Sep'!P36,'28 Sep'!P36,'29 Sep'!P36,'30 Sep'!P36,'01 Oct'!P36,'02 Oct'!P36,'03 Oct'!P36,'04 Oct'!P36,'05 Oct'!P36,'06 Oct'!P36,'07 Oct'!P36,'08 Oct'!P36,'09 Oct'!P36,'10 Oct'!P36,'24'!P36,'25'!P36,'26'!P36,'27'!P36,'28'!P36,'29'!P36,'30'!P36,'31'!P63)</f>
        <v>#DIV/0!</v>
      </c>
      <c r="Q36" s="2">
        <f>'18 Sep'!Q36+'19 Sep'!Q36+'20 Sep'!Q36+'21 Sep'!Q36+'22 Sep'!Q36+'23 Sep'!Q36+'24 Sep'!Q36+'25 Sep'!Q36+'26 Sep'!Q36+'27 Sep'!Q36+'28 Sep'!Q36+'29 Sep'!Q36+'30 Sep'!Q36+'01 Oct'!Q36+'02 Oct'!Q36+'03 Oct'!Q36+'04 Oct'!Q36+'05 Oct'!Q36+'06 Oct'!Q36+'07 Oct'!Q36+'08 Oct'!Q36+'09 Oct'!Q36+'10 Oct'!Q36+'24'!Q36+'25'!Q36+'26'!Q36+'27'!Q36+'28'!Q36+'29'!Q36+'30'!Q36+'31'!Q36</f>
        <v>0</v>
      </c>
      <c r="R36" s="2">
        <f>'18 Sep'!R36+'19 Sep'!R36+'20 Sep'!R36+'21 Sep'!R36+'22 Sep'!R36+'23 Sep'!R36+'24 Sep'!R36+'25 Sep'!R36+'26 Sep'!R36+'27 Sep'!R36+'28 Sep'!R36+'29 Sep'!R36+'30 Sep'!R36+'01 Oct'!R36+'02 Oct'!R36+'03 Oct'!R36+'04 Oct'!R36+'05 Oct'!R36+'06 Oct'!R36+'07 Oct'!R36+'08 Oct'!R36+'09 Oct'!R36+'10 Oct'!R36+'24'!R36+'25'!R36+'26'!R36+'27'!R36+'28'!R36+'29'!R36+'30'!R36+'31'!R36</f>
        <v>0</v>
      </c>
      <c r="S36" s="2">
        <f>'18 Sep'!S36+'19 Sep'!S36+'20 Sep'!S36+'21 Sep'!S36+'22 Sep'!S36+'23 Sep'!S36+'24 Sep'!S36+'25 Sep'!S36+'26 Sep'!S36+'27 Sep'!S36+'28 Sep'!S36+'29 Sep'!S36+'30 Sep'!S36+'01 Oct'!S36+'02 Oct'!S36+'03 Oct'!S36+'04 Oct'!S36+'05 Oct'!S36+'06 Oct'!S36+'07 Oct'!S36+'08 Oct'!S36+'09 Oct'!S36+'10 Oct'!S36+'24'!S36+'25'!S36+'26'!S36+'27'!S36+'28'!S36+'29'!S36+'30'!S36+'31'!S36</f>
        <v>0</v>
      </c>
      <c r="T36" s="2">
        <f>'18 Sep'!T36+'19 Sep'!T36+'20 Sep'!T36+'21 Sep'!T36+'22 Sep'!T36+'23 Sep'!T36+'24 Sep'!T36+'25 Sep'!T36+'26 Sep'!T36+'27 Sep'!T36+'28 Sep'!T36+'29 Sep'!T36+'30 Sep'!T36+'01 Oct'!T36+'02 Oct'!T36+'03 Oct'!T36+'04 Oct'!T36+'05 Oct'!T36+'06 Oct'!T36+'07 Oct'!T36+'08 Oct'!T36+'09 Oct'!T36+'10 Oct'!T36+'24'!T36+'25'!T36+'26'!T36+'27'!T36+'28'!T36+'29'!T36+'30'!T36+'31'!T36</f>
        <v>0</v>
      </c>
      <c r="U36" s="8">
        <f>'18 Sep'!U36+'19 Sep'!U36+'20 Sep'!U36+'21 Sep'!U36+'22 Sep'!U36+'23 Sep'!U36+'24 Sep'!U36+'25 Sep'!U36+'26 Sep'!U36+'27 Sep'!U36+'28 Sep'!U36+'29 Sep'!U36+'30 Sep'!U36+'01 Oct'!U36+'02 Oct'!U36+'03 Oct'!U36+'04 Oct'!U36+'05 Oct'!U36+'06 Oct'!U36+'07 Oct'!U36+'08 Oct'!U36+'09 Oct'!U36+'10 Oct'!U36+'24'!U36+'25'!U36+'26'!U36+'27'!U36+'28'!U36+'29'!U36+'30'!U36+'31'!U36</f>
        <v>0</v>
      </c>
      <c r="V36" s="2">
        <f>'18 Sep'!V36+'19 Sep'!V36+'20 Sep'!V36+'21 Sep'!V36+'22 Sep'!V36+'23 Sep'!V36+'24 Sep'!V36+'25 Sep'!V36+'26 Sep'!V36+'27 Sep'!V36+'28 Sep'!V36+'29 Sep'!V36+'30 Sep'!V36+'01 Oct'!V36+'02 Oct'!V36+'03 Oct'!V36+'04 Oct'!V36+'05 Oct'!V36+'06 Oct'!V36+'07 Oct'!V36+'08 Oct'!V36+'09 Oct'!V36+'10 Oct'!V36+'24'!V36+'25'!V36+'26'!V36+'27'!V36+'28'!V36+'29'!V36+'30'!V36+'31'!V36</f>
        <v>0</v>
      </c>
      <c r="W36" s="2">
        <f>'18 Sep'!W36+'19 Sep'!W36+'20 Sep'!W36+'21 Sep'!W36+'22 Sep'!W36+'23 Sep'!W36+'24 Sep'!W36+'25 Sep'!W36+'26 Sep'!W36+'27 Sep'!W36+'28 Sep'!W36+'29 Sep'!W36+'30 Sep'!W36+'01 Oct'!W36+'02 Oct'!W36+'03 Oct'!W36+'04 Oct'!W36+'05 Oct'!W36+'06 Oct'!W36+'07 Oct'!W36+'08 Oct'!W36+'09 Oct'!W36+'10 Oct'!W36+'24'!W36+'25'!W36+'26'!W36+'27'!W36+'28'!W36+'29'!W36+'30'!W36+'31'!W36</f>
        <v>0</v>
      </c>
      <c r="X36" s="24">
        <f>'18 Sep'!X36+'19 Sep'!X36+'20 Sep'!X36+'21 Sep'!X36+'22 Sep'!X36+'23 Sep'!X36+'24 Sep'!X36+'25 Sep'!X36+'26 Sep'!X36+'27 Sep'!X36+'28 Sep'!X36+'29 Sep'!X36+'30 Sep'!X36+'01 Oct'!X36+'02 Oct'!X36+'03 Oct'!X36+'04 Oct'!X36+'05 Oct'!X36+'06 Oct'!X36+'07 Oct'!X36+'08 Oct'!X36+'09 Oct'!X36+'10 Oct'!X36+'24'!X36+'25'!X36+'26'!X36+'27'!X36+'28'!X36+'29'!X36+'30'!X36+'31'!X36</f>
        <v>0</v>
      </c>
      <c r="Y36" s="2">
        <f>'18 Sep'!Y36+'19 Sep'!Y36+'20 Sep'!Y36+'21 Sep'!Y36+'22 Sep'!Y36+'23 Sep'!Y36+'24 Sep'!Y36+'25 Sep'!Y36+'26 Sep'!Y36+'27 Sep'!Y36+'28 Sep'!Y36+'29 Sep'!Y36+'30 Sep'!Y36+'01 Oct'!Y36+'02 Oct'!Y36+'03 Oct'!Y36+'04 Oct'!Y36+'05 Oct'!Y36+'06 Oct'!Y36+'07 Oct'!Y36+'08 Oct'!Y36+'09 Oct'!Y36+'10 Oct'!Y36+'24'!Y36+'25'!Y36+'26'!Y36+'27'!Y36+'28'!Y36+'29'!Y36+'30'!Y36+'31'!Y36</f>
        <v>0</v>
      </c>
      <c r="Z36" s="2">
        <f>'18 Sep'!Z36+'19 Sep'!Z36+'20 Sep'!Z36+'21 Sep'!Z36+'22 Sep'!Z36+'23 Sep'!Z36+'24 Sep'!Z36+'25 Sep'!Z36+'26 Sep'!Z36+'27 Sep'!Z36+'28 Sep'!Z36+'29 Sep'!Z36+'30 Sep'!Z36+'01 Oct'!Z36+'02 Oct'!Z36+'03 Oct'!Z36+'04 Oct'!Z36+'05 Oct'!Z36+'06 Oct'!Z36+'07 Oct'!Z36+'08 Oct'!Z36+'09 Oct'!Z36+'10 Oct'!Z36+'24'!Z36+'25'!Z36+'26'!Z36+'27'!Z36+'28'!Z36+'29'!Z36+'30'!Z36+'31'!Z36</f>
        <v>0</v>
      </c>
      <c r="AA36" s="7">
        <f t="shared" si="3"/>
        <v>0</v>
      </c>
      <c r="AB36" s="26" t="e">
        <f t="shared" si="4"/>
        <v>#DIV/0!</v>
      </c>
      <c r="AC36" s="26" t="e">
        <f t="shared" si="5"/>
        <v>#DIV/0!</v>
      </c>
      <c r="AD36" s="34" t="e">
        <f t="shared" si="6"/>
        <v>#DIV/0!</v>
      </c>
      <c r="AE36" s="26" t="e">
        <f t="shared" si="7"/>
        <v>#DIV/0!</v>
      </c>
      <c r="AF36" s="51" t="e">
        <f t="shared" si="8"/>
        <v>#DIV/0!</v>
      </c>
      <c r="AG36" t="e">
        <f t="shared" si="9"/>
        <v>#VALUE!</v>
      </c>
      <c r="AH36" t="str">
        <f t="shared" si="11"/>
        <v>0</v>
      </c>
      <c r="AI36" t="str">
        <f t="shared" si="12"/>
        <v/>
      </c>
      <c r="AM36" s="48">
        <v>0.33332175925925928</v>
      </c>
      <c r="AN36" s="49">
        <f t="shared" si="10"/>
        <v>0</v>
      </c>
    </row>
    <row r="37" spans="1:40" x14ac:dyDescent="0.25">
      <c r="A37" s="4" t="s">
        <v>9</v>
      </c>
      <c r="B37" s="3" t="s">
        <v>10</v>
      </c>
      <c r="C37" s="3">
        <f>'18 Sep'!C37</f>
        <v>0</v>
      </c>
      <c r="D37" s="5"/>
      <c r="E37" s="1">
        <f>'31'!E37</f>
        <v>0</v>
      </c>
      <c r="F37" s="2">
        <f t="shared" si="2"/>
        <v>0</v>
      </c>
      <c r="G37" s="38">
        <f>'18 Sep'!G37+'19 Sep'!G37+'20 Sep'!G37+'21 Sep'!G37+'22 Sep'!G37+'23 Sep'!G37+'24 Sep'!G37+'25 Sep'!G37+'26 Sep'!G37+'27 Sep'!G37+'28 Sep'!G37+'29 Sep'!G37+'30 Sep'!G37+'01 Oct'!G37+'02 Oct'!G37+'03 Oct'!G37+'04 Oct'!G37+'05 Oct'!G37+'06 Oct'!G37+'07 Oct'!G37+'08 Oct'!G37+'09 Oct'!G37+'10 Oct'!G37+'24'!G37+'25'!G37+'26'!G37+'27'!G37+'28'!G37+'29'!G37+'30'!G37+'31'!G37</f>
        <v>0</v>
      </c>
      <c r="H37" s="35">
        <f>'18 Sep'!H37+'19 Sep'!H37+'20 Sep'!H37+'21 Sep'!H37+'22 Sep'!H37+'23 Sep'!H37+'24 Sep'!H37+'25 Sep'!H37+'26 Sep'!H37+'27 Sep'!H37+'28 Sep'!H37+'29 Sep'!H37+'30 Sep'!H37+'01 Oct'!H37+'02 Oct'!H37+'03 Oct'!H37+'04 Oct'!H37+'05 Oct'!H37+'06 Oct'!H37+'07 Oct'!H37+'08 Oct'!H37+'09 Oct'!H37+'10 Oct'!H37+'24'!H37+'25'!H37+'26'!H37+'27'!H37+'28'!H37+'29'!H37+'30'!H37+'31'!H37</f>
        <v>0</v>
      </c>
      <c r="I37" s="35">
        <f>'18 Sep'!I37+'19 Sep'!I37+'20 Sep'!I37+'21 Sep'!I37+'22 Sep'!I37+'23 Sep'!I37+'24 Sep'!I37+'25 Sep'!I37+'26 Sep'!I37+'27 Sep'!I37+'28 Sep'!I37+'29 Sep'!I37+'30 Sep'!I37+'01 Oct'!I37+'02 Oct'!I37+'03 Oct'!I37+'04 Oct'!I37+'05 Oct'!I37+'06 Oct'!I37+'07 Oct'!I37+'08 Oct'!I37+'09 Oct'!I37+'10 Oct'!I37+'24'!I37+'25'!I37+'26'!I37+'27'!I37+'28'!I37+'29'!I37+'30'!I37+'31'!I37</f>
        <v>0</v>
      </c>
      <c r="J37" s="35">
        <f>'18 Sep'!J37+'19 Sep'!J37+'20 Sep'!J37+'21 Sep'!J37+'22 Sep'!J37+'23 Sep'!J37+'24 Sep'!J37+'25 Sep'!J37+'26 Sep'!J37+'27 Sep'!J37+'28 Sep'!J37+'29 Sep'!J37+'30 Sep'!J37+'01 Oct'!J37+'02 Oct'!J37+'03 Oct'!J37+'04 Oct'!J37+'05 Oct'!J37+'06 Oct'!J37+'07 Oct'!J37+'08 Oct'!J37+'09 Oct'!J37+'10 Oct'!J37+'24'!J37+'25'!J37+'26'!J37+'27'!J37+'28'!J37+'29'!J37+'30'!J37+'31'!J37</f>
        <v>0</v>
      </c>
      <c r="K37" s="35">
        <f>'18 Sep'!K37+'19 Sep'!K37+'20 Sep'!K37+'21 Sep'!K37+'22 Sep'!K37+'23 Sep'!K37+'24 Sep'!K37+'25 Sep'!K37+'26 Sep'!K37+'27 Sep'!K37+'28 Sep'!K37+'29 Sep'!K37+'30 Sep'!K37+'01 Oct'!K37+'02 Oct'!K37+'03 Oct'!K37+'04 Oct'!K37+'05 Oct'!K37+'06 Oct'!K37+'07 Oct'!K37+'08 Oct'!K37+'09 Oct'!K37+'10 Oct'!K37+'24'!K37+'25'!K37+'26'!K37+'27'!K37+'28'!K37+'29'!K37+'30'!K37+'31'!K37</f>
        <v>0</v>
      </c>
      <c r="L37" s="39" t="e">
        <f>AVERAGE('18 Sep'!L37,'19 Sep'!L37,'20 Sep'!L37,'21 Sep'!L37,'22 Sep'!L37,'23 Sep'!L37,'24 Sep'!L37,'25 Sep'!L37,'26 Sep'!L37,'27 Sep'!L37,'28 Sep'!L37,'29 Sep'!L37,'30 Sep'!L37,'01 Oct'!L37,'02 Oct'!L37,'03 Oct'!L37,'04 Oct'!L37,'05 Oct'!L37,'06 Oct'!L37,'07 Oct'!L37,'08 Oct'!L37,'09 Oct'!L37,'10 Oct'!L37,'24'!L37,'25'!L37,'26'!L37,'27'!L37,'28'!L37,'29'!L37,'30'!L37,'31'!L64)</f>
        <v>#DIV/0!</v>
      </c>
      <c r="M37" s="38">
        <f>'18 Sep'!M37+'19 Sep'!M37+'20 Sep'!M37+'21 Sep'!M37+'22 Sep'!M37+'23 Sep'!M37+'24 Sep'!M37+'25 Sep'!M37+'26 Sep'!M37+'27 Sep'!M37+'28 Sep'!M37+'29 Sep'!M37+'30 Sep'!M37+'01 Oct'!M37+'02 Oct'!M37+'03 Oct'!M37+'04 Oct'!M37+'05 Oct'!M37+'06 Oct'!M37+'07 Oct'!M37+'08 Oct'!M37+'09 Oct'!M37+'10 Oct'!M37+'24'!M37+'25'!M37+'26'!M37+'27'!M37+'28'!M37+'29'!M37+'30'!M37+'31'!M37</f>
        <v>0</v>
      </c>
      <c r="N37" s="35">
        <f>'18 Sep'!N37+'19 Sep'!N37+'20 Sep'!N37+'21 Sep'!N37+'22 Sep'!N37+'23 Sep'!N37+'24 Sep'!N37+'25 Sep'!N37+'26 Sep'!N37+'27 Sep'!N37+'28 Sep'!N37+'29 Sep'!N37+'30 Sep'!N37+'01 Oct'!N37+'02 Oct'!N37+'03 Oct'!N37+'04 Oct'!N37+'05 Oct'!N37+'06 Oct'!N37+'07 Oct'!N37+'08 Oct'!N37+'09 Oct'!N37+'10 Oct'!N37+'24'!N37+'25'!N37+'26'!N37+'27'!N37+'28'!N37+'29'!N37+'30'!N37+'31'!N37</f>
        <v>0</v>
      </c>
      <c r="O37" s="35">
        <f>'18 Sep'!O37+'19 Sep'!O37+'20 Sep'!O37+'21 Sep'!O37+'22 Sep'!O37+'23 Sep'!O37+'24 Sep'!O37+'25 Sep'!O37+'26 Sep'!O37+'27 Sep'!O37+'28 Sep'!O37+'29 Sep'!O37+'30 Sep'!O37+'01 Oct'!O37+'02 Oct'!O37+'03 Oct'!O37+'04 Oct'!O37+'05 Oct'!O37+'06 Oct'!O37+'07 Oct'!O37+'08 Oct'!O37+'09 Oct'!O37+'10 Oct'!O37+'24'!O37+'25'!O37+'26'!O37+'27'!O37+'28'!O37+'29'!O37+'30'!O37+'31'!O37</f>
        <v>0</v>
      </c>
      <c r="P37" s="20" t="e">
        <f>AVERAGE('18 Sep'!P37,'19 Sep'!P37,'20 Sep'!P37,'21 Sep'!P37,'22 Sep'!P37,'23 Sep'!P37,'24 Sep'!P37,'25 Sep'!P37,'26 Sep'!P37,'27 Sep'!P37,'28 Sep'!P37,'29 Sep'!P37,'30 Sep'!P37,'01 Oct'!P37,'02 Oct'!P37,'03 Oct'!P37,'04 Oct'!P37,'05 Oct'!P37,'06 Oct'!P37,'07 Oct'!P37,'08 Oct'!P37,'09 Oct'!P37,'10 Oct'!P37,'24'!P37,'25'!P37,'26'!P37,'27'!P37,'28'!P37,'29'!P37,'30'!P37,'31'!P64)</f>
        <v>#DIV/0!</v>
      </c>
      <c r="Q37" s="2">
        <f>'18 Sep'!Q37+'19 Sep'!Q37+'20 Sep'!Q37+'21 Sep'!Q37+'22 Sep'!Q37+'23 Sep'!Q37+'24 Sep'!Q37+'25 Sep'!Q37+'26 Sep'!Q37+'27 Sep'!Q37+'28 Sep'!Q37+'29 Sep'!Q37+'30 Sep'!Q37+'01 Oct'!Q37+'02 Oct'!Q37+'03 Oct'!Q37+'04 Oct'!Q37+'05 Oct'!Q37+'06 Oct'!Q37+'07 Oct'!Q37+'08 Oct'!Q37+'09 Oct'!Q37+'10 Oct'!Q37+'24'!Q37+'25'!Q37+'26'!Q37+'27'!Q37+'28'!Q37+'29'!Q37+'30'!Q37+'31'!Q37</f>
        <v>0</v>
      </c>
      <c r="R37" s="2">
        <f>'18 Sep'!R37+'19 Sep'!R37+'20 Sep'!R37+'21 Sep'!R37+'22 Sep'!R37+'23 Sep'!R37+'24 Sep'!R37+'25 Sep'!R37+'26 Sep'!R37+'27 Sep'!R37+'28 Sep'!R37+'29 Sep'!R37+'30 Sep'!R37+'01 Oct'!R37+'02 Oct'!R37+'03 Oct'!R37+'04 Oct'!R37+'05 Oct'!R37+'06 Oct'!R37+'07 Oct'!R37+'08 Oct'!R37+'09 Oct'!R37+'10 Oct'!R37+'24'!R37+'25'!R37+'26'!R37+'27'!R37+'28'!R37+'29'!R37+'30'!R37+'31'!R37</f>
        <v>0</v>
      </c>
      <c r="S37" s="2">
        <f>'18 Sep'!S37+'19 Sep'!S37+'20 Sep'!S37+'21 Sep'!S37+'22 Sep'!S37+'23 Sep'!S37+'24 Sep'!S37+'25 Sep'!S37+'26 Sep'!S37+'27 Sep'!S37+'28 Sep'!S37+'29 Sep'!S37+'30 Sep'!S37+'01 Oct'!S37+'02 Oct'!S37+'03 Oct'!S37+'04 Oct'!S37+'05 Oct'!S37+'06 Oct'!S37+'07 Oct'!S37+'08 Oct'!S37+'09 Oct'!S37+'10 Oct'!S37+'24'!S37+'25'!S37+'26'!S37+'27'!S37+'28'!S37+'29'!S37+'30'!S37+'31'!S37</f>
        <v>0</v>
      </c>
      <c r="T37" s="2">
        <f>'18 Sep'!T37+'19 Sep'!T37+'20 Sep'!T37+'21 Sep'!T37+'22 Sep'!T37+'23 Sep'!T37+'24 Sep'!T37+'25 Sep'!T37+'26 Sep'!T37+'27 Sep'!T37+'28 Sep'!T37+'29 Sep'!T37+'30 Sep'!T37+'01 Oct'!T37+'02 Oct'!T37+'03 Oct'!T37+'04 Oct'!T37+'05 Oct'!T37+'06 Oct'!T37+'07 Oct'!T37+'08 Oct'!T37+'09 Oct'!T37+'10 Oct'!T37+'24'!T37+'25'!T37+'26'!T37+'27'!T37+'28'!T37+'29'!T37+'30'!T37+'31'!T37</f>
        <v>0</v>
      </c>
      <c r="U37" s="8">
        <f>'18 Sep'!U37+'19 Sep'!U37+'20 Sep'!U37+'21 Sep'!U37+'22 Sep'!U37+'23 Sep'!U37+'24 Sep'!U37+'25 Sep'!U37+'26 Sep'!U37+'27 Sep'!U37+'28 Sep'!U37+'29 Sep'!U37+'30 Sep'!U37+'01 Oct'!U37+'02 Oct'!U37+'03 Oct'!U37+'04 Oct'!U37+'05 Oct'!U37+'06 Oct'!U37+'07 Oct'!U37+'08 Oct'!U37+'09 Oct'!U37+'10 Oct'!U37+'24'!U37+'25'!U37+'26'!U37+'27'!U37+'28'!U37+'29'!U37+'30'!U37+'31'!U37</f>
        <v>0</v>
      </c>
      <c r="V37" s="2">
        <f>'18 Sep'!V37+'19 Sep'!V37+'20 Sep'!V37+'21 Sep'!V37+'22 Sep'!V37+'23 Sep'!V37+'24 Sep'!V37+'25 Sep'!V37+'26 Sep'!V37+'27 Sep'!V37+'28 Sep'!V37+'29 Sep'!V37+'30 Sep'!V37+'01 Oct'!V37+'02 Oct'!V37+'03 Oct'!V37+'04 Oct'!V37+'05 Oct'!V37+'06 Oct'!V37+'07 Oct'!V37+'08 Oct'!V37+'09 Oct'!V37+'10 Oct'!V37+'24'!V37+'25'!V37+'26'!V37+'27'!V37+'28'!V37+'29'!V37+'30'!V37+'31'!V37</f>
        <v>0</v>
      </c>
      <c r="W37" s="2">
        <f>'18 Sep'!W37+'19 Sep'!W37+'20 Sep'!W37+'21 Sep'!W37+'22 Sep'!W37+'23 Sep'!W37+'24 Sep'!W37+'25 Sep'!W37+'26 Sep'!W37+'27 Sep'!W37+'28 Sep'!W37+'29 Sep'!W37+'30 Sep'!W37+'01 Oct'!W37+'02 Oct'!W37+'03 Oct'!W37+'04 Oct'!W37+'05 Oct'!W37+'06 Oct'!W37+'07 Oct'!W37+'08 Oct'!W37+'09 Oct'!W37+'10 Oct'!W37+'24'!W37+'25'!W37+'26'!W37+'27'!W37+'28'!W37+'29'!W37+'30'!W37+'31'!W37</f>
        <v>0</v>
      </c>
      <c r="X37" s="24">
        <f>'18 Sep'!X37+'19 Sep'!X37+'20 Sep'!X37+'21 Sep'!X37+'22 Sep'!X37+'23 Sep'!X37+'24 Sep'!X37+'25 Sep'!X37+'26 Sep'!X37+'27 Sep'!X37+'28 Sep'!X37+'29 Sep'!X37+'30 Sep'!X37+'01 Oct'!X37+'02 Oct'!X37+'03 Oct'!X37+'04 Oct'!X37+'05 Oct'!X37+'06 Oct'!X37+'07 Oct'!X37+'08 Oct'!X37+'09 Oct'!X37+'10 Oct'!X37+'24'!X37+'25'!X37+'26'!X37+'27'!X37+'28'!X37+'29'!X37+'30'!X37+'31'!X37</f>
        <v>0</v>
      </c>
      <c r="Y37" s="2">
        <f>'18 Sep'!Y37+'19 Sep'!Y37+'20 Sep'!Y37+'21 Sep'!Y37+'22 Sep'!Y37+'23 Sep'!Y37+'24 Sep'!Y37+'25 Sep'!Y37+'26 Sep'!Y37+'27 Sep'!Y37+'28 Sep'!Y37+'29 Sep'!Y37+'30 Sep'!Y37+'01 Oct'!Y37+'02 Oct'!Y37+'03 Oct'!Y37+'04 Oct'!Y37+'05 Oct'!Y37+'06 Oct'!Y37+'07 Oct'!Y37+'08 Oct'!Y37+'09 Oct'!Y37+'10 Oct'!Y37+'24'!Y37+'25'!Y37+'26'!Y37+'27'!Y37+'28'!Y37+'29'!Y37+'30'!Y37+'31'!Y37</f>
        <v>0</v>
      </c>
      <c r="Z37" s="2">
        <f>'18 Sep'!Z37+'19 Sep'!Z37+'20 Sep'!Z37+'21 Sep'!Z37+'22 Sep'!Z37+'23 Sep'!Z37+'24 Sep'!Z37+'25 Sep'!Z37+'26 Sep'!Z37+'27 Sep'!Z37+'28 Sep'!Z37+'29 Sep'!Z37+'30 Sep'!Z37+'01 Oct'!Z37+'02 Oct'!Z37+'03 Oct'!Z37+'04 Oct'!Z37+'05 Oct'!Z37+'06 Oct'!Z37+'07 Oct'!Z37+'08 Oct'!Z37+'09 Oct'!Z37+'10 Oct'!Z37+'24'!Z37+'25'!Z37+'26'!Z37+'27'!Z37+'28'!Z37+'29'!Z37+'30'!Z37+'31'!Z37</f>
        <v>0</v>
      </c>
      <c r="AA37" s="7">
        <f t="shared" si="3"/>
        <v>0</v>
      </c>
      <c r="AB37" s="26" t="e">
        <f t="shared" si="4"/>
        <v>#DIV/0!</v>
      </c>
      <c r="AC37" s="26" t="e">
        <f t="shared" si="5"/>
        <v>#DIV/0!</v>
      </c>
      <c r="AD37" s="34" t="e">
        <f t="shared" si="6"/>
        <v>#DIV/0!</v>
      </c>
      <c r="AE37" s="26" t="e">
        <f t="shared" si="7"/>
        <v>#DIV/0!</v>
      </c>
      <c r="AF37" s="51" t="e">
        <f t="shared" si="8"/>
        <v>#DIV/0!</v>
      </c>
      <c r="AG37" t="e">
        <f t="shared" si="9"/>
        <v>#VALUE!</v>
      </c>
      <c r="AH37" t="str">
        <f t="shared" si="11"/>
        <v>0</v>
      </c>
      <c r="AI37" t="str">
        <f t="shared" si="12"/>
        <v/>
      </c>
      <c r="AM37" s="48">
        <v>0.33332175925925928</v>
      </c>
      <c r="AN37" s="49">
        <f t="shared" si="10"/>
        <v>0</v>
      </c>
    </row>
    <row r="38" spans="1:40" x14ac:dyDescent="0.25">
      <c r="A38" s="4" t="s">
        <v>9</v>
      </c>
      <c r="B38" s="3" t="s">
        <v>10</v>
      </c>
      <c r="C38" s="3">
        <f>'18 Sep'!C38</f>
        <v>0</v>
      </c>
      <c r="D38" s="5"/>
      <c r="E38" s="1">
        <f>'31'!E38</f>
        <v>0</v>
      </c>
      <c r="F38" s="2">
        <f t="shared" si="2"/>
        <v>0</v>
      </c>
      <c r="G38" s="38">
        <f>'18 Sep'!G38+'19 Sep'!G38+'20 Sep'!G38+'21 Sep'!G38+'22 Sep'!G38+'23 Sep'!G38+'24 Sep'!G38+'25 Sep'!G38+'26 Sep'!G38+'27 Sep'!G38+'28 Sep'!G38+'29 Sep'!G38+'30 Sep'!G38+'01 Oct'!G38+'02 Oct'!G38+'03 Oct'!G38+'04 Oct'!G38+'05 Oct'!G38+'06 Oct'!G38+'07 Oct'!G38+'08 Oct'!G38+'09 Oct'!G38+'10 Oct'!G38+'24'!G38+'25'!G38+'26'!G38+'27'!G38+'28'!G38+'29'!G38+'30'!G38+'31'!G38</f>
        <v>0</v>
      </c>
      <c r="H38" s="35">
        <f>'18 Sep'!H38+'19 Sep'!H38+'20 Sep'!H38+'21 Sep'!H38+'22 Sep'!H38+'23 Sep'!H38+'24 Sep'!H38+'25 Sep'!H38+'26 Sep'!H38+'27 Sep'!H38+'28 Sep'!H38+'29 Sep'!H38+'30 Sep'!H38+'01 Oct'!H38+'02 Oct'!H38+'03 Oct'!H38+'04 Oct'!H38+'05 Oct'!H38+'06 Oct'!H38+'07 Oct'!H38+'08 Oct'!H38+'09 Oct'!H38+'10 Oct'!H38+'24'!H38+'25'!H38+'26'!H38+'27'!H38+'28'!H38+'29'!H38+'30'!H38+'31'!H38</f>
        <v>0</v>
      </c>
      <c r="I38" s="35">
        <f>'18 Sep'!I38+'19 Sep'!I38+'20 Sep'!I38+'21 Sep'!I38+'22 Sep'!I38+'23 Sep'!I38+'24 Sep'!I38+'25 Sep'!I38+'26 Sep'!I38+'27 Sep'!I38+'28 Sep'!I38+'29 Sep'!I38+'30 Sep'!I38+'01 Oct'!I38+'02 Oct'!I38+'03 Oct'!I38+'04 Oct'!I38+'05 Oct'!I38+'06 Oct'!I38+'07 Oct'!I38+'08 Oct'!I38+'09 Oct'!I38+'10 Oct'!I38+'24'!I38+'25'!I38+'26'!I38+'27'!I38+'28'!I38+'29'!I38+'30'!I38+'31'!I38</f>
        <v>0</v>
      </c>
      <c r="J38" s="35">
        <f>'18 Sep'!J38+'19 Sep'!J38+'20 Sep'!J38+'21 Sep'!J38+'22 Sep'!J38+'23 Sep'!J38+'24 Sep'!J38+'25 Sep'!J38+'26 Sep'!J38+'27 Sep'!J38+'28 Sep'!J38+'29 Sep'!J38+'30 Sep'!J38+'01 Oct'!J38+'02 Oct'!J38+'03 Oct'!J38+'04 Oct'!J38+'05 Oct'!J38+'06 Oct'!J38+'07 Oct'!J38+'08 Oct'!J38+'09 Oct'!J38+'10 Oct'!J38+'24'!J38+'25'!J38+'26'!J38+'27'!J38+'28'!J38+'29'!J38+'30'!J38+'31'!J38</f>
        <v>0</v>
      </c>
      <c r="K38" s="35">
        <f>'18 Sep'!K38+'19 Sep'!K38+'20 Sep'!K38+'21 Sep'!K38+'22 Sep'!K38+'23 Sep'!K38+'24 Sep'!K38+'25 Sep'!K38+'26 Sep'!K38+'27 Sep'!K38+'28 Sep'!K38+'29 Sep'!K38+'30 Sep'!K38+'01 Oct'!K38+'02 Oct'!K38+'03 Oct'!K38+'04 Oct'!K38+'05 Oct'!K38+'06 Oct'!K38+'07 Oct'!K38+'08 Oct'!K38+'09 Oct'!K38+'10 Oct'!K38+'24'!K38+'25'!K38+'26'!K38+'27'!K38+'28'!K38+'29'!K38+'30'!K38+'31'!K38</f>
        <v>0</v>
      </c>
      <c r="L38" s="39" t="e">
        <f>AVERAGE('18 Sep'!L38,'19 Sep'!L38,'20 Sep'!L38,'21 Sep'!L38,'22 Sep'!L38,'23 Sep'!L38,'24 Sep'!L38,'25 Sep'!L38,'26 Sep'!L38,'27 Sep'!L38,'28 Sep'!L38,'29 Sep'!L38,'30 Sep'!L38,'01 Oct'!L38,'02 Oct'!L38,'03 Oct'!L38,'04 Oct'!L38,'05 Oct'!L38,'06 Oct'!L38,'07 Oct'!L38,'08 Oct'!L38,'09 Oct'!L38,'10 Oct'!L38,'24'!L38,'25'!L38,'26'!L38,'27'!L38,'28'!L38,'29'!L38,'30'!L38,'31'!L65)</f>
        <v>#DIV/0!</v>
      </c>
      <c r="M38" s="38">
        <f>'18 Sep'!M38+'19 Sep'!M38+'20 Sep'!M38+'21 Sep'!M38+'22 Sep'!M38+'23 Sep'!M38+'24 Sep'!M38+'25 Sep'!M38+'26 Sep'!M38+'27 Sep'!M38+'28 Sep'!M38+'29 Sep'!M38+'30 Sep'!M38+'01 Oct'!M38+'02 Oct'!M38+'03 Oct'!M38+'04 Oct'!M38+'05 Oct'!M38+'06 Oct'!M38+'07 Oct'!M38+'08 Oct'!M38+'09 Oct'!M38+'10 Oct'!M38+'24'!M38+'25'!M38+'26'!M38+'27'!M38+'28'!M38+'29'!M38+'30'!M38+'31'!M38</f>
        <v>0</v>
      </c>
      <c r="N38" s="35">
        <f>'18 Sep'!N38+'19 Sep'!N38+'20 Sep'!N38+'21 Sep'!N38+'22 Sep'!N38+'23 Sep'!N38+'24 Sep'!N38+'25 Sep'!N38+'26 Sep'!N38+'27 Sep'!N38+'28 Sep'!N38+'29 Sep'!N38+'30 Sep'!N38+'01 Oct'!N38+'02 Oct'!N38+'03 Oct'!N38+'04 Oct'!N38+'05 Oct'!N38+'06 Oct'!N38+'07 Oct'!N38+'08 Oct'!N38+'09 Oct'!N38+'10 Oct'!N38+'24'!N38+'25'!N38+'26'!N38+'27'!N38+'28'!N38+'29'!N38+'30'!N38+'31'!N38</f>
        <v>0</v>
      </c>
      <c r="O38" s="35">
        <f>'18 Sep'!O38+'19 Sep'!O38+'20 Sep'!O38+'21 Sep'!O38+'22 Sep'!O38+'23 Sep'!O38+'24 Sep'!O38+'25 Sep'!O38+'26 Sep'!O38+'27 Sep'!O38+'28 Sep'!O38+'29 Sep'!O38+'30 Sep'!O38+'01 Oct'!O38+'02 Oct'!O38+'03 Oct'!O38+'04 Oct'!O38+'05 Oct'!O38+'06 Oct'!O38+'07 Oct'!O38+'08 Oct'!O38+'09 Oct'!O38+'10 Oct'!O38+'24'!O38+'25'!O38+'26'!O38+'27'!O38+'28'!O38+'29'!O38+'30'!O38+'31'!O38</f>
        <v>0</v>
      </c>
      <c r="P38" s="20" t="e">
        <f>AVERAGE('18 Sep'!P38,'19 Sep'!P38,'20 Sep'!P38,'21 Sep'!P38,'22 Sep'!P38,'23 Sep'!P38,'24 Sep'!P38,'25 Sep'!P38,'26 Sep'!P38,'27 Sep'!P38,'28 Sep'!P38,'29 Sep'!P38,'30 Sep'!P38,'01 Oct'!P38,'02 Oct'!P38,'03 Oct'!P38,'04 Oct'!P38,'05 Oct'!P38,'06 Oct'!P38,'07 Oct'!P38,'08 Oct'!P38,'09 Oct'!P38,'10 Oct'!P38,'24'!P38,'25'!P38,'26'!P38,'27'!P38,'28'!P38,'29'!P38,'30'!P38,'31'!P65)</f>
        <v>#DIV/0!</v>
      </c>
      <c r="Q38" s="2">
        <f>'18 Sep'!Q38+'19 Sep'!Q38+'20 Sep'!Q38+'21 Sep'!Q38+'22 Sep'!Q38+'23 Sep'!Q38+'24 Sep'!Q38+'25 Sep'!Q38+'26 Sep'!Q38+'27 Sep'!Q38+'28 Sep'!Q38+'29 Sep'!Q38+'30 Sep'!Q38+'01 Oct'!Q38+'02 Oct'!Q38+'03 Oct'!Q38+'04 Oct'!Q38+'05 Oct'!Q38+'06 Oct'!Q38+'07 Oct'!Q38+'08 Oct'!Q38+'09 Oct'!Q38+'10 Oct'!Q38+'24'!Q38+'25'!Q38+'26'!Q38+'27'!Q38+'28'!Q38+'29'!Q38+'30'!Q38+'31'!Q38</f>
        <v>0</v>
      </c>
      <c r="R38" s="2">
        <f>'18 Sep'!R38+'19 Sep'!R38+'20 Sep'!R38+'21 Sep'!R38+'22 Sep'!R38+'23 Sep'!R38+'24 Sep'!R38+'25 Sep'!R38+'26 Sep'!R38+'27 Sep'!R38+'28 Sep'!R38+'29 Sep'!R38+'30 Sep'!R38+'01 Oct'!R38+'02 Oct'!R38+'03 Oct'!R38+'04 Oct'!R38+'05 Oct'!R38+'06 Oct'!R38+'07 Oct'!R38+'08 Oct'!R38+'09 Oct'!R38+'10 Oct'!R38+'24'!R38+'25'!R38+'26'!R38+'27'!R38+'28'!R38+'29'!R38+'30'!R38+'31'!R38</f>
        <v>0</v>
      </c>
      <c r="S38" s="2">
        <f>'18 Sep'!S38+'19 Sep'!S38+'20 Sep'!S38+'21 Sep'!S38+'22 Sep'!S38+'23 Sep'!S38+'24 Sep'!S38+'25 Sep'!S38+'26 Sep'!S38+'27 Sep'!S38+'28 Sep'!S38+'29 Sep'!S38+'30 Sep'!S38+'01 Oct'!S38+'02 Oct'!S38+'03 Oct'!S38+'04 Oct'!S38+'05 Oct'!S38+'06 Oct'!S38+'07 Oct'!S38+'08 Oct'!S38+'09 Oct'!S38+'10 Oct'!S38+'24'!S38+'25'!S38+'26'!S38+'27'!S38+'28'!S38+'29'!S38+'30'!S38+'31'!S38</f>
        <v>0</v>
      </c>
      <c r="T38" s="2">
        <f>'18 Sep'!T38+'19 Sep'!T38+'20 Sep'!T38+'21 Sep'!T38+'22 Sep'!T38+'23 Sep'!T38+'24 Sep'!T38+'25 Sep'!T38+'26 Sep'!T38+'27 Sep'!T38+'28 Sep'!T38+'29 Sep'!T38+'30 Sep'!T38+'01 Oct'!T38+'02 Oct'!T38+'03 Oct'!T38+'04 Oct'!T38+'05 Oct'!T38+'06 Oct'!T38+'07 Oct'!T38+'08 Oct'!T38+'09 Oct'!T38+'10 Oct'!T38+'24'!T38+'25'!T38+'26'!T38+'27'!T38+'28'!T38+'29'!T38+'30'!T38+'31'!T38</f>
        <v>0</v>
      </c>
      <c r="U38" s="8">
        <f>'18 Sep'!U38+'19 Sep'!U38+'20 Sep'!U38+'21 Sep'!U38+'22 Sep'!U38+'23 Sep'!U38+'24 Sep'!U38+'25 Sep'!U38+'26 Sep'!U38+'27 Sep'!U38+'28 Sep'!U38+'29 Sep'!U38+'30 Sep'!U38+'01 Oct'!U38+'02 Oct'!U38+'03 Oct'!U38+'04 Oct'!U38+'05 Oct'!U38+'06 Oct'!U38+'07 Oct'!U38+'08 Oct'!U38+'09 Oct'!U38+'10 Oct'!U38+'24'!U38+'25'!U38+'26'!U38+'27'!U38+'28'!U38+'29'!U38+'30'!U38+'31'!U38</f>
        <v>0</v>
      </c>
      <c r="V38" s="2">
        <f>'18 Sep'!V38+'19 Sep'!V38+'20 Sep'!V38+'21 Sep'!V38+'22 Sep'!V38+'23 Sep'!V38+'24 Sep'!V38+'25 Sep'!V38+'26 Sep'!V38+'27 Sep'!V38+'28 Sep'!V38+'29 Sep'!V38+'30 Sep'!V38+'01 Oct'!V38+'02 Oct'!V38+'03 Oct'!V38+'04 Oct'!V38+'05 Oct'!V38+'06 Oct'!V38+'07 Oct'!V38+'08 Oct'!V38+'09 Oct'!V38+'10 Oct'!V38+'24'!V38+'25'!V38+'26'!V38+'27'!V38+'28'!V38+'29'!V38+'30'!V38+'31'!V38</f>
        <v>0</v>
      </c>
      <c r="W38" s="2">
        <f>'18 Sep'!W38+'19 Sep'!W38+'20 Sep'!W38+'21 Sep'!W38+'22 Sep'!W38+'23 Sep'!W38+'24 Sep'!W38+'25 Sep'!W38+'26 Sep'!W38+'27 Sep'!W38+'28 Sep'!W38+'29 Sep'!W38+'30 Sep'!W38+'01 Oct'!W38+'02 Oct'!W38+'03 Oct'!W38+'04 Oct'!W38+'05 Oct'!W38+'06 Oct'!W38+'07 Oct'!W38+'08 Oct'!W38+'09 Oct'!W38+'10 Oct'!W38+'24'!W38+'25'!W38+'26'!W38+'27'!W38+'28'!W38+'29'!W38+'30'!W38+'31'!W38</f>
        <v>0</v>
      </c>
      <c r="X38" s="24">
        <f>'18 Sep'!X38+'19 Sep'!X38+'20 Sep'!X38+'21 Sep'!X38+'22 Sep'!X38+'23 Sep'!X38+'24 Sep'!X38+'25 Sep'!X38+'26 Sep'!X38+'27 Sep'!X38+'28 Sep'!X38+'29 Sep'!X38+'30 Sep'!X38+'01 Oct'!X38+'02 Oct'!X38+'03 Oct'!X38+'04 Oct'!X38+'05 Oct'!X38+'06 Oct'!X38+'07 Oct'!X38+'08 Oct'!X38+'09 Oct'!X38+'10 Oct'!X38+'24'!X38+'25'!X38+'26'!X38+'27'!X38+'28'!X38+'29'!X38+'30'!X38+'31'!X38</f>
        <v>0</v>
      </c>
      <c r="Y38" s="2">
        <f>'18 Sep'!Y38+'19 Sep'!Y38+'20 Sep'!Y38+'21 Sep'!Y38+'22 Sep'!Y38+'23 Sep'!Y38+'24 Sep'!Y38+'25 Sep'!Y38+'26 Sep'!Y38+'27 Sep'!Y38+'28 Sep'!Y38+'29 Sep'!Y38+'30 Sep'!Y38+'01 Oct'!Y38+'02 Oct'!Y38+'03 Oct'!Y38+'04 Oct'!Y38+'05 Oct'!Y38+'06 Oct'!Y38+'07 Oct'!Y38+'08 Oct'!Y38+'09 Oct'!Y38+'10 Oct'!Y38+'24'!Y38+'25'!Y38+'26'!Y38+'27'!Y38+'28'!Y38+'29'!Y38+'30'!Y38+'31'!Y38</f>
        <v>0</v>
      </c>
      <c r="Z38" s="2">
        <f>'18 Sep'!Z38+'19 Sep'!Z38+'20 Sep'!Z38+'21 Sep'!Z38+'22 Sep'!Z38+'23 Sep'!Z38+'24 Sep'!Z38+'25 Sep'!Z38+'26 Sep'!Z38+'27 Sep'!Z38+'28 Sep'!Z38+'29 Sep'!Z38+'30 Sep'!Z38+'01 Oct'!Z38+'02 Oct'!Z38+'03 Oct'!Z38+'04 Oct'!Z38+'05 Oct'!Z38+'06 Oct'!Z38+'07 Oct'!Z38+'08 Oct'!Z38+'09 Oct'!Z38+'10 Oct'!Z38+'24'!Z38+'25'!Z38+'26'!Z38+'27'!Z38+'28'!Z38+'29'!Z38+'30'!Z38+'31'!Z38</f>
        <v>0</v>
      </c>
      <c r="AA38" s="7">
        <f t="shared" si="3"/>
        <v>0</v>
      </c>
      <c r="AB38" s="26" t="e">
        <f t="shared" si="4"/>
        <v>#DIV/0!</v>
      </c>
      <c r="AC38" s="26" t="e">
        <f t="shared" si="5"/>
        <v>#DIV/0!</v>
      </c>
      <c r="AD38" s="34" t="e">
        <f t="shared" si="6"/>
        <v>#DIV/0!</v>
      </c>
      <c r="AE38" s="26" t="e">
        <f t="shared" si="7"/>
        <v>#DIV/0!</v>
      </c>
      <c r="AF38" s="51" t="e">
        <f t="shared" si="8"/>
        <v>#DIV/0!</v>
      </c>
      <c r="AG38" t="e">
        <f t="shared" si="9"/>
        <v>#VALUE!</v>
      </c>
      <c r="AH38" t="str">
        <f t="shared" si="11"/>
        <v>0</v>
      </c>
      <c r="AI38" t="str">
        <f t="shared" si="12"/>
        <v/>
      </c>
      <c r="AM38" s="48">
        <v>0.33332175925925928</v>
      </c>
      <c r="AN38" s="49">
        <f t="shared" si="10"/>
        <v>0</v>
      </c>
    </row>
    <row r="39" spans="1:40" x14ac:dyDescent="0.25">
      <c r="A39" s="4" t="s">
        <v>9</v>
      </c>
      <c r="B39" s="3" t="s">
        <v>10</v>
      </c>
      <c r="C39" s="3">
        <f>'18 Sep'!C39</f>
        <v>0</v>
      </c>
      <c r="D39" s="5"/>
      <c r="E39" s="1">
        <f>'31'!E39</f>
        <v>0</v>
      </c>
      <c r="F39" s="2">
        <f t="shared" si="2"/>
        <v>0</v>
      </c>
      <c r="G39" s="38">
        <f>'18 Sep'!G39+'19 Sep'!G39+'20 Sep'!G39+'21 Sep'!G39+'22 Sep'!G39+'23 Sep'!G39+'24 Sep'!G39+'25 Sep'!G39+'26 Sep'!G39+'27 Sep'!G39+'28 Sep'!G39+'29 Sep'!G39+'30 Sep'!G39+'01 Oct'!G39+'02 Oct'!G39+'03 Oct'!G39+'04 Oct'!G39+'05 Oct'!G39+'06 Oct'!G39+'07 Oct'!G39+'08 Oct'!G39+'09 Oct'!G39+'10 Oct'!G39+'24'!G39+'25'!G39+'26'!G39+'27'!G39+'28'!G39+'29'!G39+'30'!G39+'31'!G39</f>
        <v>0</v>
      </c>
      <c r="H39" s="35">
        <f>'18 Sep'!H39+'19 Sep'!H39+'20 Sep'!H39+'21 Sep'!H39+'22 Sep'!H39+'23 Sep'!H39+'24 Sep'!H39+'25 Sep'!H39+'26 Sep'!H39+'27 Sep'!H39+'28 Sep'!H39+'29 Sep'!H39+'30 Sep'!H39+'01 Oct'!H39+'02 Oct'!H39+'03 Oct'!H39+'04 Oct'!H39+'05 Oct'!H39+'06 Oct'!H39+'07 Oct'!H39+'08 Oct'!H39+'09 Oct'!H39+'10 Oct'!H39+'24'!H39+'25'!H39+'26'!H39+'27'!H39+'28'!H39+'29'!H39+'30'!H39+'31'!H39</f>
        <v>0</v>
      </c>
      <c r="I39" s="35">
        <f>'18 Sep'!I39+'19 Sep'!I39+'20 Sep'!I39+'21 Sep'!I39+'22 Sep'!I39+'23 Sep'!I39+'24 Sep'!I39+'25 Sep'!I39+'26 Sep'!I39+'27 Sep'!I39+'28 Sep'!I39+'29 Sep'!I39+'30 Sep'!I39+'01 Oct'!I39+'02 Oct'!I39+'03 Oct'!I39+'04 Oct'!I39+'05 Oct'!I39+'06 Oct'!I39+'07 Oct'!I39+'08 Oct'!I39+'09 Oct'!I39+'10 Oct'!I39+'24'!I39+'25'!I39+'26'!I39+'27'!I39+'28'!I39+'29'!I39+'30'!I39+'31'!I39</f>
        <v>0</v>
      </c>
      <c r="J39" s="35">
        <f>'18 Sep'!J39+'19 Sep'!J39+'20 Sep'!J39+'21 Sep'!J39+'22 Sep'!J39+'23 Sep'!J39+'24 Sep'!J39+'25 Sep'!J39+'26 Sep'!J39+'27 Sep'!J39+'28 Sep'!J39+'29 Sep'!J39+'30 Sep'!J39+'01 Oct'!J39+'02 Oct'!J39+'03 Oct'!J39+'04 Oct'!J39+'05 Oct'!J39+'06 Oct'!J39+'07 Oct'!J39+'08 Oct'!J39+'09 Oct'!J39+'10 Oct'!J39+'24'!J39+'25'!J39+'26'!J39+'27'!J39+'28'!J39+'29'!J39+'30'!J39+'31'!J39</f>
        <v>0</v>
      </c>
      <c r="K39" s="35">
        <f>'18 Sep'!K39+'19 Sep'!K39+'20 Sep'!K39+'21 Sep'!K39+'22 Sep'!K39+'23 Sep'!K39+'24 Sep'!K39+'25 Sep'!K39+'26 Sep'!K39+'27 Sep'!K39+'28 Sep'!K39+'29 Sep'!K39+'30 Sep'!K39+'01 Oct'!K39+'02 Oct'!K39+'03 Oct'!K39+'04 Oct'!K39+'05 Oct'!K39+'06 Oct'!K39+'07 Oct'!K39+'08 Oct'!K39+'09 Oct'!K39+'10 Oct'!K39+'24'!K39+'25'!K39+'26'!K39+'27'!K39+'28'!K39+'29'!K39+'30'!K39+'31'!K39</f>
        <v>0</v>
      </c>
      <c r="L39" s="39" t="e">
        <f>AVERAGE('18 Sep'!L39,'19 Sep'!L39,'20 Sep'!L39,'21 Sep'!L39,'22 Sep'!L39,'23 Sep'!L39,'24 Sep'!L39,'25 Sep'!L39,'26 Sep'!L39,'27 Sep'!L39,'28 Sep'!L39,'29 Sep'!L39,'30 Sep'!L39,'01 Oct'!L39,'02 Oct'!L39,'03 Oct'!L39,'04 Oct'!L39,'05 Oct'!L39,'06 Oct'!L39,'07 Oct'!L39,'08 Oct'!L39,'09 Oct'!L39,'10 Oct'!L39,'24'!L39,'25'!L39,'26'!L39,'27'!L39,'28'!L39,'29'!L39,'30'!L39,'31'!L66)</f>
        <v>#DIV/0!</v>
      </c>
      <c r="M39" s="38">
        <f>'18 Sep'!M39+'19 Sep'!M39+'20 Sep'!M39+'21 Sep'!M39+'22 Sep'!M39+'23 Sep'!M39+'24 Sep'!M39+'25 Sep'!M39+'26 Sep'!M39+'27 Sep'!M39+'28 Sep'!M39+'29 Sep'!M39+'30 Sep'!M39+'01 Oct'!M39+'02 Oct'!M39+'03 Oct'!M39+'04 Oct'!M39+'05 Oct'!M39+'06 Oct'!M39+'07 Oct'!M39+'08 Oct'!M39+'09 Oct'!M39+'10 Oct'!M39+'24'!M39+'25'!M39+'26'!M39+'27'!M39+'28'!M39+'29'!M39+'30'!M39+'31'!M39</f>
        <v>0</v>
      </c>
      <c r="N39" s="35">
        <f>'18 Sep'!N39+'19 Sep'!N39+'20 Sep'!N39+'21 Sep'!N39+'22 Sep'!N39+'23 Sep'!N39+'24 Sep'!N39+'25 Sep'!N39+'26 Sep'!N39+'27 Sep'!N39+'28 Sep'!N39+'29 Sep'!N39+'30 Sep'!N39+'01 Oct'!N39+'02 Oct'!N39+'03 Oct'!N39+'04 Oct'!N39+'05 Oct'!N39+'06 Oct'!N39+'07 Oct'!N39+'08 Oct'!N39+'09 Oct'!N39+'10 Oct'!N39+'24'!N39+'25'!N39+'26'!N39+'27'!N39+'28'!N39+'29'!N39+'30'!N39+'31'!N39</f>
        <v>0</v>
      </c>
      <c r="O39" s="35">
        <f>'18 Sep'!O39+'19 Sep'!O39+'20 Sep'!O39+'21 Sep'!O39+'22 Sep'!O39+'23 Sep'!O39+'24 Sep'!O39+'25 Sep'!O39+'26 Sep'!O39+'27 Sep'!O39+'28 Sep'!O39+'29 Sep'!O39+'30 Sep'!O39+'01 Oct'!O39+'02 Oct'!O39+'03 Oct'!O39+'04 Oct'!O39+'05 Oct'!O39+'06 Oct'!O39+'07 Oct'!O39+'08 Oct'!O39+'09 Oct'!O39+'10 Oct'!O39+'24'!O39+'25'!O39+'26'!O39+'27'!O39+'28'!O39+'29'!O39+'30'!O39+'31'!O39</f>
        <v>0</v>
      </c>
      <c r="P39" s="20" t="e">
        <f>AVERAGE('18 Sep'!P39,'19 Sep'!P39,'20 Sep'!P39,'21 Sep'!P39,'22 Sep'!P39,'23 Sep'!P39,'24 Sep'!P39,'25 Sep'!P39,'26 Sep'!P39,'27 Sep'!P39,'28 Sep'!P39,'29 Sep'!P39,'30 Sep'!P39,'01 Oct'!P39,'02 Oct'!P39,'03 Oct'!P39,'04 Oct'!P39,'05 Oct'!P39,'06 Oct'!P39,'07 Oct'!P39,'08 Oct'!P39,'09 Oct'!P39,'10 Oct'!P39,'24'!P39,'25'!P39,'26'!P39,'27'!P39,'28'!P39,'29'!P39,'30'!P39,'31'!P66)</f>
        <v>#DIV/0!</v>
      </c>
      <c r="Q39" s="2">
        <f>'18 Sep'!Q39+'19 Sep'!Q39+'20 Sep'!Q39+'21 Sep'!Q39+'22 Sep'!Q39+'23 Sep'!Q39+'24 Sep'!Q39+'25 Sep'!Q39+'26 Sep'!Q39+'27 Sep'!Q39+'28 Sep'!Q39+'29 Sep'!Q39+'30 Sep'!Q39+'01 Oct'!Q39+'02 Oct'!Q39+'03 Oct'!Q39+'04 Oct'!Q39+'05 Oct'!Q39+'06 Oct'!Q39+'07 Oct'!Q39+'08 Oct'!Q39+'09 Oct'!Q39+'10 Oct'!Q39+'24'!Q39+'25'!Q39+'26'!Q39+'27'!Q39+'28'!Q39+'29'!Q39+'30'!Q39+'31'!Q39</f>
        <v>0</v>
      </c>
      <c r="R39" s="2">
        <f>'18 Sep'!R39+'19 Sep'!R39+'20 Sep'!R39+'21 Sep'!R39+'22 Sep'!R39+'23 Sep'!R39+'24 Sep'!R39+'25 Sep'!R39+'26 Sep'!R39+'27 Sep'!R39+'28 Sep'!R39+'29 Sep'!R39+'30 Sep'!R39+'01 Oct'!R39+'02 Oct'!R39+'03 Oct'!R39+'04 Oct'!R39+'05 Oct'!R39+'06 Oct'!R39+'07 Oct'!R39+'08 Oct'!R39+'09 Oct'!R39+'10 Oct'!R39+'24'!R39+'25'!R39+'26'!R39+'27'!R39+'28'!R39+'29'!R39+'30'!R39+'31'!R39</f>
        <v>0</v>
      </c>
      <c r="S39" s="2">
        <f>'18 Sep'!S39+'19 Sep'!S39+'20 Sep'!S39+'21 Sep'!S39+'22 Sep'!S39+'23 Sep'!S39+'24 Sep'!S39+'25 Sep'!S39+'26 Sep'!S39+'27 Sep'!S39+'28 Sep'!S39+'29 Sep'!S39+'30 Sep'!S39+'01 Oct'!S39+'02 Oct'!S39+'03 Oct'!S39+'04 Oct'!S39+'05 Oct'!S39+'06 Oct'!S39+'07 Oct'!S39+'08 Oct'!S39+'09 Oct'!S39+'10 Oct'!S39+'24'!S39+'25'!S39+'26'!S39+'27'!S39+'28'!S39+'29'!S39+'30'!S39+'31'!S39</f>
        <v>0</v>
      </c>
      <c r="T39" s="2">
        <f>'18 Sep'!T39+'19 Sep'!T39+'20 Sep'!T39+'21 Sep'!T39+'22 Sep'!T39+'23 Sep'!T39+'24 Sep'!T39+'25 Sep'!T39+'26 Sep'!T39+'27 Sep'!T39+'28 Sep'!T39+'29 Sep'!T39+'30 Sep'!T39+'01 Oct'!T39+'02 Oct'!T39+'03 Oct'!T39+'04 Oct'!T39+'05 Oct'!T39+'06 Oct'!T39+'07 Oct'!T39+'08 Oct'!T39+'09 Oct'!T39+'10 Oct'!T39+'24'!T39+'25'!T39+'26'!T39+'27'!T39+'28'!T39+'29'!T39+'30'!T39+'31'!T39</f>
        <v>0</v>
      </c>
      <c r="U39" s="8">
        <f>'18 Sep'!U39+'19 Sep'!U39+'20 Sep'!U39+'21 Sep'!U39+'22 Sep'!U39+'23 Sep'!U39+'24 Sep'!U39+'25 Sep'!U39+'26 Sep'!U39+'27 Sep'!U39+'28 Sep'!U39+'29 Sep'!U39+'30 Sep'!U39+'01 Oct'!U39+'02 Oct'!U39+'03 Oct'!U39+'04 Oct'!U39+'05 Oct'!U39+'06 Oct'!U39+'07 Oct'!U39+'08 Oct'!U39+'09 Oct'!U39+'10 Oct'!U39+'24'!U39+'25'!U39+'26'!U39+'27'!U39+'28'!U39+'29'!U39+'30'!U39+'31'!U39</f>
        <v>0</v>
      </c>
      <c r="V39" s="2">
        <f>'18 Sep'!V39+'19 Sep'!V39+'20 Sep'!V39+'21 Sep'!V39+'22 Sep'!V39+'23 Sep'!V39+'24 Sep'!V39+'25 Sep'!V39+'26 Sep'!V39+'27 Sep'!V39+'28 Sep'!V39+'29 Sep'!V39+'30 Sep'!V39+'01 Oct'!V39+'02 Oct'!V39+'03 Oct'!V39+'04 Oct'!V39+'05 Oct'!V39+'06 Oct'!V39+'07 Oct'!V39+'08 Oct'!V39+'09 Oct'!V39+'10 Oct'!V39+'24'!V39+'25'!V39+'26'!V39+'27'!V39+'28'!V39+'29'!V39+'30'!V39+'31'!V39</f>
        <v>0</v>
      </c>
      <c r="W39" s="2">
        <f>'18 Sep'!W39+'19 Sep'!W39+'20 Sep'!W39+'21 Sep'!W39+'22 Sep'!W39+'23 Sep'!W39+'24 Sep'!W39+'25 Sep'!W39+'26 Sep'!W39+'27 Sep'!W39+'28 Sep'!W39+'29 Sep'!W39+'30 Sep'!W39+'01 Oct'!W39+'02 Oct'!W39+'03 Oct'!W39+'04 Oct'!W39+'05 Oct'!W39+'06 Oct'!W39+'07 Oct'!W39+'08 Oct'!W39+'09 Oct'!W39+'10 Oct'!W39+'24'!W39+'25'!W39+'26'!W39+'27'!W39+'28'!W39+'29'!W39+'30'!W39+'31'!W39</f>
        <v>0</v>
      </c>
      <c r="X39" s="24">
        <f>'18 Sep'!X39+'19 Sep'!X39+'20 Sep'!X39+'21 Sep'!X39+'22 Sep'!X39+'23 Sep'!X39+'24 Sep'!X39+'25 Sep'!X39+'26 Sep'!X39+'27 Sep'!X39+'28 Sep'!X39+'29 Sep'!X39+'30 Sep'!X39+'01 Oct'!X39+'02 Oct'!X39+'03 Oct'!X39+'04 Oct'!X39+'05 Oct'!X39+'06 Oct'!X39+'07 Oct'!X39+'08 Oct'!X39+'09 Oct'!X39+'10 Oct'!X39+'24'!X39+'25'!X39+'26'!X39+'27'!X39+'28'!X39+'29'!X39+'30'!X39+'31'!X39</f>
        <v>0</v>
      </c>
      <c r="Y39" s="2">
        <f>'18 Sep'!Y39+'19 Sep'!Y39+'20 Sep'!Y39+'21 Sep'!Y39+'22 Sep'!Y39+'23 Sep'!Y39+'24 Sep'!Y39+'25 Sep'!Y39+'26 Sep'!Y39+'27 Sep'!Y39+'28 Sep'!Y39+'29 Sep'!Y39+'30 Sep'!Y39+'01 Oct'!Y39+'02 Oct'!Y39+'03 Oct'!Y39+'04 Oct'!Y39+'05 Oct'!Y39+'06 Oct'!Y39+'07 Oct'!Y39+'08 Oct'!Y39+'09 Oct'!Y39+'10 Oct'!Y39+'24'!Y39+'25'!Y39+'26'!Y39+'27'!Y39+'28'!Y39+'29'!Y39+'30'!Y39+'31'!Y39</f>
        <v>0</v>
      </c>
      <c r="Z39" s="2">
        <f>'18 Sep'!Z39+'19 Sep'!Z39+'20 Sep'!Z39+'21 Sep'!Z39+'22 Sep'!Z39+'23 Sep'!Z39+'24 Sep'!Z39+'25 Sep'!Z39+'26 Sep'!Z39+'27 Sep'!Z39+'28 Sep'!Z39+'29 Sep'!Z39+'30 Sep'!Z39+'01 Oct'!Z39+'02 Oct'!Z39+'03 Oct'!Z39+'04 Oct'!Z39+'05 Oct'!Z39+'06 Oct'!Z39+'07 Oct'!Z39+'08 Oct'!Z39+'09 Oct'!Z39+'10 Oct'!Z39+'24'!Z39+'25'!Z39+'26'!Z39+'27'!Z39+'28'!Z39+'29'!Z39+'30'!Z39+'31'!Z39</f>
        <v>0</v>
      </c>
      <c r="AA39" s="7">
        <f t="shared" si="3"/>
        <v>0</v>
      </c>
      <c r="AB39" s="26" t="e">
        <f t="shared" si="4"/>
        <v>#DIV/0!</v>
      </c>
      <c r="AC39" s="26" t="e">
        <f t="shared" si="5"/>
        <v>#DIV/0!</v>
      </c>
      <c r="AD39" s="34" t="e">
        <f t="shared" si="6"/>
        <v>#DIV/0!</v>
      </c>
      <c r="AE39" s="26" t="e">
        <f t="shared" si="7"/>
        <v>#DIV/0!</v>
      </c>
      <c r="AF39" s="51" t="e">
        <f t="shared" si="8"/>
        <v>#DIV/0!</v>
      </c>
      <c r="AG39" t="e">
        <f t="shared" si="9"/>
        <v>#VALUE!</v>
      </c>
      <c r="AH39" t="str">
        <f t="shared" si="11"/>
        <v>0</v>
      </c>
      <c r="AI39" t="str">
        <f t="shared" si="12"/>
        <v/>
      </c>
      <c r="AM39" s="48">
        <v>0.33332175925925928</v>
      </c>
      <c r="AN39" s="49">
        <f t="shared" si="10"/>
        <v>0</v>
      </c>
    </row>
    <row r="40" spans="1:40" x14ac:dyDescent="0.25">
      <c r="A40" s="4" t="s">
        <v>9</v>
      </c>
      <c r="B40" s="3" t="s">
        <v>10</v>
      </c>
      <c r="C40" s="3">
        <f>'18 Sep'!C40</f>
        <v>0</v>
      </c>
      <c r="D40" s="5"/>
      <c r="E40" s="1">
        <f>'31'!E40</f>
        <v>0</v>
      </c>
      <c r="F40" s="2">
        <f t="shared" si="2"/>
        <v>0</v>
      </c>
      <c r="G40" s="38">
        <f>'18 Sep'!G40+'19 Sep'!G40+'20 Sep'!G40+'21 Sep'!G40+'22 Sep'!G40+'23 Sep'!G40+'24 Sep'!G40+'25 Sep'!G40+'26 Sep'!G40+'27 Sep'!G40+'28 Sep'!G40+'29 Sep'!G40+'30 Sep'!G40+'01 Oct'!G40+'02 Oct'!G40+'03 Oct'!G40+'04 Oct'!G40+'05 Oct'!G40+'06 Oct'!G40+'07 Oct'!G40+'08 Oct'!G40+'09 Oct'!G40+'10 Oct'!G40+'24'!G40+'25'!G40+'26'!G40+'27'!G40+'28'!G40+'29'!G40+'30'!G40+'31'!G40</f>
        <v>0</v>
      </c>
      <c r="H40" s="35">
        <f>'18 Sep'!H40+'19 Sep'!H40+'20 Sep'!H40+'21 Sep'!H40+'22 Sep'!H40+'23 Sep'!H40+'24 Sep'!H40+'25 Sep'!H40+'26 Sep'!H40+'27 Sep'!H40+'28 Sep'!H40+'29 Sep'!H40+'30 Sep'!H40+'01 Oct'!H40+'02 Oct'!H40+'03 Oct'!H40+'04 Oct'!H40+'05 Oct'!H40+'06 Oct'!H40+'07 Oct'!H40+'08 Oct'!H40+'09 Oct'!H40+'10 Oct'!H40+'24'!H40+'25'!H40+'26'!H40+'27'!H40+'28'!H40+'29'!H40+'30'!H40+'31'!H40</f>
        <v>0</v>
      </c>
      <c r="I40" s="35">
        <f>'18 Sep'!I40+'19 Sep'!I40+'20 Sep'!I40+'21 Sep'!I40+'22 Sep'!I40+'23 Sep'!I40+'24 Sep'!I40+'25 Sep'!I40+'26 Sep'!I40+'27 Sep'!I40+'28 Sep'!I40+'29 Sep'!I40+'30 Sep'!I40+'01 Oct'!I40+'02 Oct'!I40+'03 Oct'!I40+'04 Oct'!I40+'05 Oct'!I40+'06 Oct'!I40+'07 Oct'!I40+'08 Oct'!I40+'09 Oct'!I40+'10 Oct'!I40+'24'!I40+'25'!I40+'26'!I40+'27'!I40+'28'!I40+'29'!I40+'30'!I40+'31'!I40</f>
        <v>0</v>
      </c>
      <c r="J40" s="35">
        <f>'18 Sep'!J40+'19 Sep'!J40+'20 Sep'!J40+'21 Sep'!J40+'22 Sep'!J40+'23 Sep'!J40+'24 Sep'!J40+'25 Sep'!J40+'26 Sep'!J40+'27 Sep'!J40+'28 Sep'!J40+'29 Sep'!J40+'30 Sep'!J40+'01 Oct'!J40+'02 Oct'!J40+'03 Oct'!J40+'04 Oct'!J40+'05 Oct'!J40+'06 Oct'!J40+'07 Oct'!J40+'08 Oct'!J40+'09 Oct'!J40+'10 Oct'!J40+'24'!J40+'25'!J40+'26'!J40+'27'!J40+'28'!J40+'29'!J40+'30'!J40+'31'!J40</f>
        <v>0</v>
      </c>
      <c r="K40" s="35">
        <f>'18 Sep'!K40+'19 Sep'!K40+'20 Sep'!K40+'21 Sep'!K40+'22 Sep'!K40+'23 Sep'!K40+'24 Sep'!K40+'25 Sep'!K40+'26 Sep'!K40+'27 Sep'!K40+'28 Sep'!K40+'29 Sep'!K40+'30 Sep'!K40+'01 Oct'!K40+'02 Oct'!K40+'03 Oct'!K40+'04 Oct'!K40+'05 Oct'!K40+'06 Oct'!K40+'07 Oct'!K40+'08 Oct'!K40+'09 Oct'!K40+'10 Oct'!K40+'24'!K40+'25'!K40+'26'!K40+'27'!K40+'28'!K40+'29'!K40+'30'!K40+'31'!K40</f>
        <v>0</v>
      </c>
      <c r="L40" s="39" t="e">
        <f>AVERAGE('18 Sep'!L40,'19 Sep'!L40,'20 Sep'!L40,'21 Sep'!L40,'22 Sep'!L40,'23 Sep'!L40,'24 Sep'!L40,'25 Sep'!L40,'26 Sep'!L40,'27 Sep'!L40,'28 Sep'!L40,'29 Sep'!L40,'30 Sep'!L40,'01 Oct'!L40,'02 Oct'!L40,'03 Oct'!L40,'04 Oct'!L40,'05 Oct'!L40,'06 Oct'!L40,'07 Oct'!L40,'08 Oct'!L40,'09 Oct'!L40,'10 Oct'!L40,'24'!L40,'25'!L40,'26'!L40,'27'!L40,'28'!L40,'29'!L40,'30'!L40,'31'!L67)</f>
        <v>#DIV/0!</v>
      </c>
      <c r="M40" s="38">
        <f>'18 Sep'!M40+'19 Sep'!M40+'20 Sep'!M40+'21 Sep'!M40+'22 Sep'!M40+'23 Sep'!M40+'24 Sep'!M40+'25 Sep'!M40+'26 Sep'!M40+'27 Sep'!M40+'28 Sep'!M40+'29 Sep'!M40+'30 Sep'!M40+'01 Oct'!M40+'02 Oct'!M40+'03 Oct'!M40+'04 Oct'!M40+'05 Oct'!M40+'06 Oct'!M40+'07 Oct'!M40+'08 Oct'!M40+'09 Oct'!M40+'10 Oct'!M40+'24'!M40+'25'!M40+'26'!M40+'27'!M40+'28'!M40+'29'!M40+'30'!M40+'31'!M40</f>
        <v>0</v>
      </c>
      <c r="N40" s="35">
        <f>'18 Sep'!N40+'19 Sep'!N40+'20 Sep'!N40+'21 Sep'!N40+'22 Sep'!N40+'23 Sep'!N40+'24 Sep'!N40+'25 Sep'!N40+'26 Sep'!N40+'27 Sep'!N40+'28 Sep'!N40+'29 Sep'!N40+'30 Sep'!N40+'01 Oct'!N40+'02 Oct'!N40+'03 Oct'!N40+'04 Oct'!N40+'05 Oct'!N40+'06 Oct'!N40+'07 Oct'!N40+'08 Oct'!N40+'09 Oct'!N40+'10 Oct'!N40+'24'!N40+'25'!N40+'26'!N40+'27'!N40+'28'!N40+'29'!N40+'30'!N40+'31'!N40</f>
        <v>0</v>
      </c>
      <c r="O40" s="35">
        <f>'18 Sep'!O40+'19 Sep'!O40+'20 Sep'!O40+'21 Sep'!O40+'22 Sep'!O40+'23 Sep'!O40+'24 Sep'!O40+'25 Sep'!O40+'26 Sep'!O40+'27 Sep'!O40+'28 Sep'!O40+'29 Sep'!O40+'30 Sep'!O40+'01 Oct'!O40+'02 Oct'!O40+'03 Oct'!O40+'04 Oct'!O40+'05 Oct'!O40+'06 Oct'!O40+'07 Oct'!O40+'08 Oct'!O40+'09 Oct'!O40+'10 Oct'!O40+'24'!O40+'25'!O40+'26'!O40+'27'!O40+'28'!O40+'29'!O40+'30'!O40+'31'!O40</f>
        <v>0</v>
      </c>
      <c r="P40" s="20" t="e">
        <f>AVERAGE('18 Sep'!P40,'19 Sep'!P40,'20 Sep'!P40,'21 Sep'!P40,'22 Sep'!P40,'23 Sep'!P40,'24 Sep'!P40,'25 Sep'!P40,'26 Sep'!P40,'27 Sep'!P40,'28 Sep'!P40,'29 Sep'!P40,'30 Sep'!P40,'01 Oct'!P40,'02 Oct'!P40,'03 Oct'!P40,'04 Oct'!P40,'05 Oct'!P40,'06 Oct'!P40,'07 Oct'!P40,'08 Oct'!P40,'09 Oct'!P40,'10 Oct'!P40,'24'!P40,'25'!P40,'26'!P40,'27'!P40,'28'!P40,'29'!P40,'30'!P40,'31'!P67)</f>
        <v>#DIV/0!</v>
      </c>
      <c r="Q40" s="2">
        <f>'18 Sep'!Q40+'19 Sep'!Q40+'20 Sep'!Q40+'21 Sep'!Q40+'22 Sep'!Q40+'23 Sep'!Q40+'24 Sep'!Q40+'25 Sep'!Q40+'26 Sep'!Q40+'27 Sep'!Q40+'28 Sep'!Q40+'29 Sep'!Q40+'30 Sep'!Q40+'01 Oct'!Q40+'02 Oct'!Q40+'03 Oct'!Q40+'04 Oct'!Q40+'05 Oct'!Q40+'06 Oct'!Q40+'07 Oct'!Q40+'08 Oct'!Q40+'09 Oct'!Q40+'10 Oct'!Q40+'24'!Q40+'25'!Q40+'26'!Q40+'27'!Q40+'28'!Q40+'29'!Q40+'30'!Q40+'31'!Q40</f>
        <v>0</v>
      </c>
      <c r="R40" s="2">
        <f>'18 Sep'!R40+'19 Sep'!R40+'20 Sep'!R40+'21 Sep'!R40+'22 Sep'!R40+'23 Sep'!R40+'24 Sep'!R40+'25 Sep'!R40+'26 Sep'!R40+'27 Sep'!R40+'28 Sep'!R40+'29 Sep'!R40+'30 Sep'!R40+'01 Oct'!R40+'02 Oct'!R40+'03 Oct'!R40+'04 Oct'!R40+'05 Oct'!R40+'06 Oct'!R40+'07 Oct'!R40+'08 Oct'!R40+'09 Oct'!R40+'10 Oct'!R40+'24'!R40+'25'!R40+'26'!R40+'27'!R40+'28'!R40+'29'!R40+'30'!R40+'31'!R40</f>
        <v>0</v>
      </c>
      <c r="S40" s="2">
        <f>'18 Sep'!S40+'19 Sep'!S40+'20 Sep'!S40+'21 Sep'!S40+'22 Sep'!S40+'23 Sep'!S40+'24 Sep'!S40+'25 Sep'!S40+'26 Sep'!S40+'27 Sep'!S40+'28 Sep'!S40+'29 Sep'!S40+'30 Sep'!S40+'01 Oct'!S40+'02 Oct'!S40+'03 Oct'!S40+'04 Oct'!S40+'05 Oct'!S40+'06 Oct'!S40+'07 Oct'!S40+'08 Oct'!S40+'09 Oct'!S40+'10 Oct'!S40+'24'!S40+'25'!S40+'26'!S40+'27'!S40+'28'!S40+'29'!S40+'30'!S40+'31'!S40</f>
        <v>0</v>
      </c>
      <c r="T40" s="2">
        <f>'18 Sep'!T40+'19 Sep'!T40+'20 Sep'!T40+'21 Sep'!T40+'22 Sep'!T40+'23 Sep'!T40+'24 Sep'!T40+'25 Sep'!T40+'26 Sep'!T40+'27 Sep'!T40+'28 Sep'!T40+'29 Sep'!T40+'30 Sep'!T40+'01 Oct'!T40+'02 Oct'!T40+'03 Oct'!T40+'04 Oct'!T40+'05 Oct'!T40+'06 Oct'!T40+'07 Oct'!T40+'08 Oct'!T40+'09 Oct'!T40+'10 Oct'!T40+'24'!T40+'25'!T40+'26'!T40+'27'!T40+'28'!T40+'29'!T40+'30'!T40+'31'!T40</f>
        <v>0</v>
      </c>
      <c r="U40" s="8">
        <f>'18 Sep'!U40+'19 Sep'!U40+'20 Sep'!U40+'21 Sep'!U40+'22 Sep'!U40+'23 Sep'!U40+'24 Sep'!U40+'25 Sep'!U40+'26 Sep'!U40+'27 Sep'!U40+'28 Sep'!U40+'29 Sep'!U40+'30 Sep'!U40+'01 Oct'!U40+'02 Oct'!U40+'03 Oct'!U40+'04 Oct'!U40+'05 Oct'!U40+'06 Oct'!U40+'07 Oct'!U40+'08 Oct'!U40+'09 Oct'!U40+'10 Oct'!U40+'24'!U40+'25'!U40+'26'!U40+'27'!U40+'28'!U40+'29'!U40+'30'!U40+'31'!U40</f>
        <v>0</v>
      </c>
      <c r="V40" s="2">
        <f>'18 Sep'!V40+'19 Sep'!V40+'20 Sep'!V40+'21 Sep'!V40+'22 Sep'!V40+'23 Sep'!V40+'24 Sep'!V40+'25 Sep'!V40+'26 Sep'!V40+'27 Sep'!V40+'28 Sep'!V40+'29 Sep'!V40+'30 Sep'!V40+'01 Oct'!V40+'02 Oct'!V40+'03 Oct'!V40+'04 Oct'!V40+'05 Oct'!V40+'06 Oct'!V40+'07 Oct'!V40+'08 Oct'!V40+'09 Oct'!V40+'10 Oct'!V40+'24'!V40+'25'!V40+'26'!V40+'27'!V40+'28'!V40+'29'!V40+'30'!V40+'31'!V40</f>
        <v>0</v>
      </c>
      <c r="W40" s="2">
        <f>'18 Sep'!W40+'19 Sep'!W40+'20 Sep'!W40+'21 Sep'!W40+'22 Sep'!W40+'23 Sep'!W40+'24 Sep'!W40+'25 Sep'!W40+'26 Sep'!W40+'27 Sep'!W40+'28 Sep'!W40+'29 Sep'!W40+'30 Sep'!W40+'01 Oct'!W40+'02 Oct'!W40+'03 Oct'!W40+'04 Oct'!W40+'05 Oct'!W40+'06 Oct'!W40+'07 Oct'!W40+'08 Oct'!W40+'09 Oct'!W40+'10 Oct'!W40+'24'!W40+'25'!W40+'26'!W40+'27'!W40+'28'!W40+'29'!W40+'30'!W40+'31'!W40</f>
        <v>0</v>
      </c>
      <c r="X40" s="24">
        <f>'18 Sep'!X40+'19 Sep'!X40+'20 Sep'!X40+'21 Sep'!X40+'22 Sep'!X40+'23 Sep'!X40+'24 Sep'!X40+'25 Sep'!X40+'26 Sep'!X40+'27 Sep'!X40+'28 Sep'!X40+'29 Sep'!X40+'30 Sep'!X40+'01 Oct'!X40+'02 Oct'!X40+'03 Oct'!X40+'04 Oct'!X40+'05 Oct'!X40+'06 Oct'!X40+'07 Oct'!X40+'08 Oct'!X40+'09 Oct'!X40+'10 Oct'!X40+'24'!X40+'25'!X40+'26'!X40+'27'!X40+'28'!X40+'29'!X40+'30'!X40+'31'!X40</f>
        <v>0</v>
      </c>
      <c r="Y40" s="2">
        <f>'18 Sep'!Y40+'19 Sep'!Y40+'20 Sep'!Y40+'21 Sep'!Y40+'22 Sep'!Y40+'23 Sep'!Y40+'24 Sep'!Y40+'25 Sep'!Y40+'26 Sep'!Y40+'27 Sep'!Y40+'28 Sep'!Y40+'29 Sep'!Y40+'30 Sep'!Y40+'01 Oct'!Y40+'02 Oct'!Y40+'03 Oct'!Y40+'04 Oct'!Y40+'05 Oct'!Y40+'06 Oct'!Y40+'07 Oct'!Y40+'08 Oct'!Y40+'09 Oct'!Y40+'10 Oct'!Y40+'24'!Y40+'25'!Y40+'26'!Y40+'27'!Y40+'28'!Y40+'29'!Y40+'30'!Y40+'31'!Y40</f>
        <v>0</v>
      </c>
      <c r="Z40" s="2">
        <f>'18 Sep'!Z40+'19 Sep'!Z40+'20 Sep'!Z40+'21 Sep'!Z40+'22 Sep'!Z40+'23 Sep'!Z40+'24 Sep'!Z40+'25 Sep'!Z40+'26 Sep'!Z40+'27 Sep'!Z40+'28 Sep'!Z40+'29 Sep'!Z40+'30 Sep'!Z40+'01 Oct'!Z40+'02 Oct'!Z40+'03 Oct'!Z40+'04 Oct'!Z40+'05 Oct'!Z40+'06 Oct'!Z40+'07 Oct'!Z40+'08 Oct'!Z40+'09 Oct'!Z40+'10 Oct'!Z40+'24'!Z40+'25'!Z40+'26'!Z40+'27'!Z40+'28'!Z40+'29'!Z40+'30'!Z40+'31'!Z40</f>
        <v>0</v>
      </c>
      <c r="AA40" s="7">
        <f t="shared" si="3"/>
        <v>0</v>
      </c>
      <c r="AB40" s="26" t="e">
        <f t="shared" si="4"/>
        <v>#DIV/0!</v>
      </c>
      <c r="AC40" s="26" t="e">
        <f t="shared" si="5"/>
        <v>#DIV/0!</v>
      </c>
      <c r="AD40" s="34" t="e">
        <f t="shared" si="6"/>
        <v>#DIV/0!</v>
      </c>
      <c r="AE40" s="26" t="e">
        <f t="shared" si="7"/>
        <v>#DIV/0!</v>
      </c>
      <c r="AF40" s="51" t="e">
        <f t="shared" si="8"/>
        <v>#DIV/0!</v>
      </c>
      <c r="AG40" t="e">
        <f t="shared" si="9"/>
        <v>#VALUE!</v>
      </c>
      <c r="AH40" t="str">
        <f t="shared" si="11"/>
        <v>0</v>
      </c>
      <c r="AI40" t="str">
        <f t="shared" si="12"/>
        <v/>
      </c>
      <c r="AM40" s="48">
        <v>0.33332175925925928</v>
      </c>
      <c r="AN40" s="49">
        <f t="shared" si="10"/>
        <v>0</v>
      </c>
    </row>
    <row r="41" spans="1:40" x14ac:dyDescent="0.25">
      <c r="A41" s="4" t="s">
        <v>9</v>
      </c>
      <c r="B41" s="3" t="s">
        <v>10</v>
      </c>
      <c r="C41" s="3">
        <f>'18 Sep'!C41</f>
        <v>0</v>
      </c>
      <c r="D41" s="5"/>
      <c r="E41" s="1">
        <f>'31'!E41</f>
        <v>0</v>
      </c>
      <c r="F41" s="2">
        <f t="shared" si="2"/>
        <v>0</v>
      </c>
      <c r="G41" s="38">
        <f>'18 Sep'!G41+'19 Sep'!G41+'20 Sep'!G41+'21 Sep'!G41+'22 Sep'!G41+'23 Sep'!G41+'24 Sep'!G41+'25 Sep'!G41+'26 Sep'!G41+'27 Sep'!G41+'28 Sep'!G41+'29 Sep'!G41+'30 Sep'!G41+'01 Oct'!G41+'02 Oct'!G41+'03 Oct'!G41+'04 Oct'!G41+'05 Oct'!G41+'06 Oct'!G41+'07 Oct'!G41+'08 Oct'!G41+'09 Oct'!G41+'10 Oct'!G41+'24'!G41+'25'!G41+'26'!G41+'27'!G41+'28'!G41+'29'!G41+'30'!G41+'31'!G41</f>
        <v>0</v>
      </c>
      <c r="H41" s="35">
        <f>'18 Sep'!H41+'19 Sep'!H41+'20 Sep'!H41+'21 Sep'!H41+'22 Sep'!H41+'23 Sep'!H41+'24 Sep'!H41+'25 Sep'!H41+'26 Sep'!H41+'27 Sep'!H41+'28 Sep'!H41+'29 Sep'!H41+'30 Sep'!H41+'01 Oct'!H41+'02 Oct'!H41+'03 Oct'!H41+'04 Oct'!H41+'05 Oct'!H41+'06 Oct'!H41+'07 Oct'!H41+'08 Oct'!H41+'09 Oct'!H41+'10 Oct'!H41+'24'!H41+'25'!H41+'26'!H41+'27'!H41+'28'!H41+'29'!H41+'30'!H41+'31'!H41</f>
        <v>0</v>
      </c>
      <c r="I41" s="35">
        <f>'18 Sep'!I41+'19 Sep'!I41+'20 Sep'!I41+'21 Sep'!I41+'22 Sep'!I41+'23 Sep'!I41+'24 Sep'!I41+'25 Sep'!I41+'26 Sep'!I41+'27 Sep'!I41+'28 Sep'!I41+'29 Sep'!I41+'30 Sep'!I41+'01 Oct'!I41+'02 Oct'!I41+'03 Oct'!I41+'04 Oct'!I41+'05 Oct'!I41+'06 Oct'!I41+'07 Oct'!I41+'08 Oct'!I41+'09 Oct'!I41+'10 Oct'!I41+'24'!I41+'25'!I41+'26'!I41+'27'!I41+'28'!I41+'29'!I41+'30'!I41+'31'!I41</f>
        <v>0</v>
      </c>
      <c r="J41" s="35">
        <f>'18 Sep'!J41+'19 Sep'!J41+'20 Sep'!J41+'21 Sep'!J41+'22 Sep'!J41+'23 Sep'!J41+'24 Sep'!J41+'25 Sep'!J41+'26 Sep'!J41+'27 Sep'!J41+'28 Sep'!J41+'29 Sep'!J41+'30 Sep'!J41+'01 Oct'!J41+'02 Oct'!J41+'03 Oct'!J41+'04 Oct'!J41+'05 Oct'!J41+'06 Oct'!J41+'07 Oct'!J41+'08 Oct'!J41+'09 Oct'!J41+'10 Oct'!J41+'24'!J41+'25'!J41+'26'!J41+'27'!J41+'28'!J41+'29'!J41+'30'!J41+'31'!J41</f>
        <v>0</v>
      </c>
      <c r="K41" s="35">
        <f>'18 Sep'!K41+'19 Sep'!K41+'20 Sep'!K41+'21 Sep'!K41+'22 Sep'!K41+'23 Sep'!K41+'24 Sep'!K41+'25 Sep'!K41+'26 Sep'!K41+'27 Sep'!K41+'28 Sep'!K41+'29 Sep'!K41+'30 Sep'!K41+'01 Oct'!K41+'02 Oct'!K41+'03 Oct'!K41+'04 Oct'!K41+'05 Oct'!K41+'06 Oct'!K41+'07 Oct'!K41+'08 Oct'!K41+'09 Oct'!K41+'10 Oct'!K41+'24'!K41+'25'!K41+'26'!K41+'27'!K41+'28'!K41+'29'!K41+'30'!K41+'31'!K41</f>
        <v>0</v>
      </c>
      <c r="L41" s="39" t="e">
        <f>AVERAGE('18 Sep'!L41,'19 Sep'!L41,'20 Sep'!L41,'21 Sep'!L41,'22 Sep'!L41,'23 Sep'!L41,'24 Sep'!L41,'25 Sep'!L41,'26 Sep'!L41,'27 Sep'!L41,'28 Sep'!L41,'29 Sep'!L41,'30 Sep'!L41,'01 Oct'!L41,'02 Oct'!L41,'03 Oct'!L41,'04 Oct'!L41,'05 Oct'!L41,'06 Oct'!L41,'07 Oct'!L41,'08 Oct'!L41,'09 Oct'!L41,'10 Oct'!L41,'24'!L41,'25'!L41,'26'!L41,'27'!L41,'28'!L41,'29'!L41,'30'!L41,'31'!L68)</f>
        <v>#DIV/0!</v>
      </c>
      <c r="M41" s="38">
        <f>'18 Sep'!M41+'19 Sep'!M41+'20 Sep'!M41+'21 Sep'!M41+'22 Sep'!M41+'23 Sep'!M41+'24 Sep'!M41+'25 Sep'!M41+'26 Sep'!M41+'27 Sep'!M41+'28 Sep'!M41+'29 Sep'!M41+'30 Sep'!M41+'01 Oct'!M41+'02 Oct'!M41+'03 Oct'!M41+'04 Oct'!M41+'05 Oct'!M41+'06 Oct'!M41+'07 Oct'!M41+'08 Oct'!M41+'09 Oct'!M41+'10 Oct'!M41+'24'!M41+'25'!M41+'26'!M41+'27'!M41+'28'!M41+'29'!M41+'30'!M41+'31'!M41</f>
        <v>0</v>
      </c>
      <c r="N41" s="35">
        <f>'18 Sep'!N41+'19 Sep'!N41+'20 Sep'!N41+'21 Sep'!N41+'22 Sep'!N41+'23 Sep'!N41+'24 Sep'!N41+'25 Sep'!N41+'26 Sep'!N41+'27 Sep'!N41+'28 Sep'!N41+'29 Sep'!N41+'30 Sep'!N41+'01 Oct'!N41+'02 Oct'!N41+'03 Oct'!N41+'04 Oct'!N41+'05 Oct'!N41+'06 Oct'!N41+'07 Oct'!N41+'08 Oct'!N41+'09 Oct'!N41+'10 Oct'!N41+'24'!N41+'25'!N41+'26'!N41+'27'!N41+'28'!N41+'29'!N41+'30'!N41+'31'!N41</f>
        <v>0</v>
      </c>
      <c r="O41" s="35">
        <f>'18 Sep'!O41+'19 Sep'!O41+'20 Sep'!O41+'21 Sep'!O41+'22 Sep'!O41+'23 Sep'!O41+'24 Sep'!O41+'25 Sep'!O41+'26 Sep'!O41+'27 Sep'!O41+'28 Sep'!O41+'29 Sep'!O41+'30 Sep'!O41+'01 Oct'!O41+'02 Oct'!O41+'03 Oct'!O41+'04 Oct'!O41+'05 Oct'!O41+'06 Oct'!O41+'07 Oct'!O41+'08 Oct'!O41+'09 Oct'!O41+'10 Oct'!O41+'24'!O41+'25'!O41+'26'!O41+'27'!O41+'28'!O41+'29'!O41+'30'!O41+'31'!O41</f>
        <v>0</v>
      </c>
      <c r="P41" s="20" t="e">
        <f>AVERAGE('18 Sep'!P41,'19 Sep'!P41,'20 Sep'!P41,'21 Sep'!P41,'22 Sep'!P41,'23 Sep'!P41,'24 Sep'!P41,'25 Sep'!P41,'26 Sep'!P41,'27 Sep'!P41,'28 Sep'!P41,'29 Sep'!P41,'30 Sep'!P41,'01 Oct'!P41,'02 Oct'!P41,'03 Oct'!P41,'04 Oct'!P41,'05 Oct'!P41,'06 Oct'!P41,'07 Oct'!P41,'08 Oct'!P41,'09 Oct'!P41,'10 Oct'!P41,'24'!P41,'25'!P41,'26'!P41,'27'!P41,'28'!P41,'29'!P41,'30'!P41,'31'!P68)</f>
        <v>#DIV/0!</v>
      </c>
      <c r="Q41" s="2">
        <f>'18 Sep'!Q41+'19 Sep'!Q41+'20 Sep'!Q41+'21 Sep'!Q41+'22 Sep'!Q41+'23 Sep'!Q41+'24 Sep'!Q41+'25 Sep'!Q41+'26 Sep'!Q41+'27 Sep'!Q41+'28 Sep'!Q41+'29 Sep'!Q41+'30 Sep'!Q41+'01 Oct'!Q41+'02 Oct'!Q41+'03 Oct'!Q41+'04 Oct'!Q41+'05 Oct'!Q41+'06 Oct'!Q41+'07 Oct'!Q41+'08 Oct'!Q41+'09 Oct'!Q41+'10 Oct'!Q41+'24'!Q41+'25'!Q41+'26'!Q41+'27'!Q41+'28'!Q41+'29'!Q41+'30'!Q41+'31'!Q41</f>
        <v>0</v>
      </c>
      <c r="R41" s="2">
        <f>'18 Sep'!R41+'19 Sep'!R41+'20 Sep'!R41+'21 Sep'!R41+'22 Sep'!R41+'23 Sep'!R41+'24 Sep'!R41+'25 Sep'!R41+'26 Sep'!R41+'27 Sep'!R41+'28 Sep'!R41+'29 Sep'!R41+'30 Sep'!R41+'01 Oct'!R41+'02 Oct'!R41+'03 Oct'!R41+'04 Oct'!R41+'05 Oct'!R41+'06 Oct'!R41+'07 Oct'!R41+'08 Oct'!R41+'09 Oct'!R41+'10 Oct'!R41+'24'!R41+'25'!R41+'26'!R41+'27'!R41+'28'!R41+'29'!R41+'30'!R41+'31'!R41</f>
        <v>0</v>
      </c>
      <c r="S41" s="2">
        <f>'18 Sep'!S41+'19 Sep'!S41+'20 Sep'!S41+'21 Sep'!S41+'22 Sep'!S41+'23 Sep'!S41+'24 Sep'!S41+'25 Sep'!S41+'26 Sep'!S41+'27 Sep'!S41+'28 Sep'!S41+'29 Sep'!S41+'30 Sep'!S41+'01 Oct'!S41+'02 Oct'!S41+'03 Oct'!S41+'04 Oct'!S41+'05 Oct'!S41+'06 Oct'!S41+'07 Oct'!S41+'08 Oct'!S41+'09 Oct'!S41+'10 Oct'!S41+'24'!S41+'25'!S41+'26'!S41+'27'!S41+'28'!S41+'29'!S41+'30'!S41+'31'!S41</f>
        <v>0</v>
      </c>
      <c r="T41" s="2">
        <f>'18 Sep'!T41+'19 Sep'!T41+'20 Sep'!T41+'21 Sep'!T41+'22 Sep'!T41+'23 Sep'!T41+'24 Sep'!T41+'25 Sep'!T41+'26 Sep'!T41+'27 Sep'!T41+'28 Sep'!T41+'29 Sep'!T41+'30 Sep'!T41+'01 Oct'!T41+'02 Oct'!T41+'03 Oct'!T41+'04 Oct'!T41+'05 Oct'!T41+'06 Oct'!T41+'07 Oct'!T41+'08 Oct'!T41+'09 Oct'!T41+'10 Oct'!T41+'24'!T41+'25'!T41+'26'!T41+'27'!T41+'28'!T41+'29'!T41+'30'!T41+'31'!T41</f>
        <v>0</v>
      </c>
      <c r="U41" s="8">
        <f>'18 Sep'!U41+'19 Sep'!U41+'20 Sep'!U41+'21 Sep'!U41+'22 Sep'!U41+'23 Sep'!U41+'24 Sep'!U41+'25 Sep'!U41+'26 Sep'!U41+'27 Sep'!U41+'28 Sep'!U41+'29 Sep'!U41+'30 Sep'!U41+'01 Oct'!U41+'02 Oct'!U41+'03 Oct'!U41+'04 Oct'!U41+'05 Oct'!U41+'06 Oct'!U41+'07 Oct'!U41+'08 Oct'!U41+'09 Oct'!U41+'10 Oct'!U41+'24'!U41+'25'!U41+'26'!U41+'27'!U41+'28'!U41+'29'!U41+'30'!U41+'31'!U41</f>
        <v>0</v>
      </c>
      <c r="V41" s="2">
        <f>'18 Sep'!V41+'19 Sep'!V41+'20 Sep'!V41+'21 Sep'!V41+'22 Sep'!V41+'23 Sep'!V41+'24 Sep'!V41+'25 Sep'!V41+'26 Sep'!V41+'27 Sep'!V41+'28 Sep'!V41+'29 Sep'!V41+'30 Sep'!V41+'01 Oct'!V41+'02 Oct'!V41+'03 Oct'!V41+'04 Oct'!V41+'05 Oct'!V41+'06 Oct'!V41+'07 Oct'!V41+'08 Oct'!V41+'09 Oct'!V41+'10 Oct'!V41+'24'!V41+'25'!V41+'26'!V41+'27'!V41+'28'!V41+'29'!V41+'30'!V41+'31'!V41</f>
        <v>0</v>
      </c>
      <c r="W41" s="2">
        <f>'18 Sep'!W41+'19 Sep'!W41+'20 Sep'!W41+'21 Sep'!W41+'22 Sep'!W41+'23 Sep'!W41+'24 Sep'!W41+'25 Sep'!W41+'26 Sep'!W41+'27 Sep'!W41+'28 Sep'!W41+'29 Sep'!W41+'30 Sep'!W41+'01 Oct'!W41+'02 Oct'!W41+'03 Oct'!W41+'04 Oct'!W41+'05 Oct'!W41+'06 Oct'!W41+'07 Oct'!W41+'08 Oct'!W41+'09 Oct'!W41+'10 Oct'!W41+'24'!W41+'25'!W41+'26'!W41+'27'!W41+'28'!W41+'29'!W41+'30'!W41+'31'!W41</f>
        <v>0</v>
      </c>
      <c r="X41" s="24">
        <f>'18 Sep'!X41+'19 Sep'!X41+'20 Sep'!X41+'21 Sep'!X41+'22 Sep'!X41+'23 Sep'!X41+'24 Sep'!X41+'25 Sep'!X41+'26 Sep'!X41+'27 Sep'!X41+'28 Sep'!X41+'29 Sep'!X41+'30 Sep'!X41+'01 Oct'!X41+'02 Oct'!X41+'03 Oct'!X41+'04 Oct'!X41+'05 Oct'!X41+'06 Oct'!X41+'07 Oct'!X41+'08 Oct'!X41+'09 Oct'!X41+'10 Oct'!X41+'24'!X41+'25'!X41+'26'!X41+'27'!X41+'28'!X41+'29'!X41+'30'!X41+'31'!X41</f>
        <v>0</v>
      </c>
      <c r="Y41" s="2">
        <f>'18 Sep'!Y41+'19 Sep'!Y41+'20 Sep'!Y41+'21 Sep'!Y41+'22 Sep'!Y41+'23 Sep'!Y41+'24 Sep'!Y41+'25 Sep'!Y41+'26 Sep'!Y41+'27 Sep'!Y41+'28 Sep'!Y41+'29 Sep'!Y41+'30 Sep'!Y41+'01 Oct'!Y41+'02 Oct'!Y41+'03 Oct'!Y41+'04 Oct'!Y41+'05 Oct'!Y41+'06 Oct'!Y41+'07 Oct'!Y41+'08 Oct'!Y41+'09 Oct'!Y41+'10 Oct'!Y41+'24'!Y41+'25'!Y41+'26'!Y41+'27'!Y41+'28'!Y41+'29'!Y41+'30'!Y41+'31'!Y41</f>
        <v>0</v>
      </c>
      <c r="Z41" s="2">
        <f>'18 Sep'!Z41+'19 Sep'!Z41+'20 Sep'!Z41+'21 Sep'!Z41+'22 Sep'!Z41+'23 Sep'!Z41+'24 Sep'!Z41+'25 Sep'!Z41+'26 Sep'!Z41+'27 Sep'!Z41+'28 Sep'!Z41+'29 Sep'!Z41+'30 Sep'!Z41+'01 Oct'!Z41+'02 Oct'!Z41+'03 Oct'!Z41+'04 Oct'!Z41+'05 Oct'!Z41+'06 Oct'!Z41+'07 Oct'!Z41+'08 Oct'!Z41+'09 Oct'!Z41+'10 Oct'!Z41+'24'!Z41+'25'!Z41+'26'!Z41+'27'!Z41+'28'!Z41+'29'!Z41+'30'!Z41+'31'!Z41</f>
        <v>0</v>
      </c>
      <c r="AA41" s="7">
        <f t="shared" si="3"/>
        <v>0</v>
      </c>
      <c r="AB41" s="26" t="e">
        <f t="shared" si="4"/>
        <v>#DIV/0!</v>
      </c>
      <c r="AC41" s="26" t="e">
        <f t="shared" si="5"/>
        <v>#DIV/0!</v>
      </c>
      <c r="AD41" s="34" t="e">
        <f t="shared" si="6"/>
        <v>#DIV/0!</v>
      </c>
      <c r="AE41" s="26" t="e">
        <f t="shared" si="7"/>
        <v>#DIV/0!</v>
      </c>
      <c r="AF41" s="51" t="e">
        <f t="shared" si="8"/>
        <v>#DIV/0!</v>
      </c>
      <c r="AG41" t="e">
        <f t="shared" si="9"/>
        <v>#VALUE!</v>
      </c>
      <c r="AH41" t="str">
        <f t="shared" si="11"/>
        <v>0</v>
      </c>
      <c r="AI41" t="str">
        <f t="shared" si="12"/>
        <v/>
      </c>
      <c r="AM41" s="48">
        <v>0.33332175925925928</v>
      </c>
      <c r="AN41" s="49">
        <f t="shared" si="10"/>
        <v>0</v>
      </c>
    </row>
    <row r="42" spans="1:40" x14ac:dyDescent="0.25">
      <c r="A42" s="4" t="s">
        <v>9</v>
      </c>
      <c r="B42" s="3" t="s">
        <v>10</v>
      </c>
      <c r="C42" s="3">
        <f>'18 Sep'!C42</f>
        <v>0</v>
      </c>
      <c r="D42" s="5"/>
      <c r="E42" s="1">
        <f>'31'!E42</f>
        <v>0</v>
      </c>
      <c r="F42" s="2">
        <f t="shared" si="2"/>
        <v>0</v>
      </c>
      <c r="G42" s="38">
        <f>'18 Sep'!G42+'19 Sep'!G42+'20 Sep'!G42+'21 Sep'!G42+'22 Sep'!G42+'23 Sep'!G42+'24 Sep'!G42+'25 Sep'!G42+'26 Sep'!G42+'27 Sep'!G42+'28 Sep'!G42+'29 Sep'!G42+'30 Sep'!G42+'01 Oct'!G42+'02 Oct'!G42+'03 Oct'!G42+'04 Oct'!G42+'05 Oct'!G42+'06 Oct'!G42+'07 Oct'!G42+'08 Oct'!G42+'09 Oct'!G42+'10 Oct'!G42+'24'!G42+'25'!G42+'26'!G42+'27'!G42+'28'!G42+'29'!G42+'30'!G42+'31'!G42</f>
        <v>0</v>
      </c>
      <c r="H42" s="35">
        <f>'18 Sep'!H42+'19 Sep'!H42+'20 Sep'!H42+'21 Sep'!H42+'22 Sep'!H42+'23 Sep'!H42+'24 Sep'!H42+'25 Sep'!H42+'26 Sep'!H42+'27 Sep'!H42+'28 Sep'!H42+'29 Sep'!H42+'30 Sep'!H42+'01 Oct'!H42+'02 Oct'!H42+'03 Oct'!H42+'04 Oct'!H42+'05 Oct'!H42+'06 Oct'!H42+'07 Oct'!H42+'08 Oct'!H42+'09 Oct'!H42+'10 Oct'!H42+'24'!H42+'25'!H42+'26'!H42+'27'!H42+'28'!H42+'29'!H42+'30'!H42+'31'!H42</f>
        <v>0</v>
      </c>
      <c r="I42" s="35">
        <f>'18 Sep'!I42+'19 Sep'!I42+'20 Sep'!I42+'21 Sep'!I42+'22 Sep'!I42+'23 Sep'!I42+'24 Sep'!I42+'25 Sep'!I42+'26 Sep'!I42+'27 Sep'!I42+'28 Sep'!I42+'29 Sep'!I42+'30 Sep'!I42+'01 Oct'!I42+'02 Oct'!I42+'03 Oct'!I42+'04 Oct'!I42+'05 Oct'!I42+'06 Oct'!I42+'07 Oct'!I42+'08 Oct'!I42+'09 Oct'!I42+'10 Oct'!I42+'24'!I42+'25'!I42+'26'!I42+'27'!I42+'28'!I42+'29'!I42+'30'!I42+'31'!I42</f>
        <v>0</v>
      </c>
      <c r="J42" s="35">
        <f>'18 Sep'!J42+'19 Sep'!J42+'20 Sep'!J42+'21 Sep'!J42+'22 Sep'!J42+'23 Sep'!J42+'24 Sep'!J42+'25 Sep'!J42+'26 Sep'!J42+'27 Sep'!J42+'28 Sep'!J42+'29 Sep'!J42+'30 Sep'!J42+'01 Oct'!J42+'02 Oct'!J42+'03 Oct'!J42+'04 Oct'!J42+'05 Oct'!J42+'06 Oct'!J42+'07 Oct'!J42+'08 Oct'!J42+'09 Oct'!J42+'10 Oct'!J42+'24'!J42+'25'!J42+'26'!J42+'27'!J42+'28'!J42+'29'!J42+'30'!J42+'31'!J42</f>
        <v>0</v>
      </c>
      <c r="K42" s="35">
        <f>'18 Sep'!K42+'19 Sep'!K42+'20 Sep'!K42+'21 Sep'!K42+'22 Sep'!K42+'23 Sep'!K42+'24 Sep'!K42+'25 Sep'!K42+'26 Sep'!K42+'27 Sep'!K42+'28 Sep'!K42+'29 Sep'!K42+'30 Sep'!K42+'01 Oct'!K42+'02 Oct'!K42+'03 Oct'!K42+'04 Oct'!K42+'05 Oct'!K42+'06 Oct'!K42+'07 Oct'!K42+'08 Oct'!K42+'09 Oct'!K42+'10 Oct'!K42+'24'!K42+'25'!K42+'26'!K42+'27'!K42+'28'!K42+'29'!K42+'30'!K42+'31'!K42</f>
        <v>0</v>
      </c>
      <c r="L42" s="39" t="e">
        <f>AVERAGE('18 Sep'!L42,'19 Sep'!L42,'20 Sep'!L42,'21 Sep'!L42,'22 Sep'!L42,'23 Sep'!L42,'24 Sep'!L42,'25 Sep'!L42,'26 Sep'!L42,'27 Sep'!L42,'28 Sep'!L42,'29 Sep'!L42,'30 Sep'!L42,'01 Oct'!L42,'02 Oct'!L42,'03 Oct'!L42,'04 Oct'!L42,'05 Oct'!L42,'06 Oct'!L42,'07 Oct'!L42,'08 Oct'!L42,'09 Oct'!L42,'10 Oct'!L42,'24'!L42,'25'!L42,'26'!L42,'27'!L42,'28'!L42,'29'!L42,'30'!L42,'31'!L69)</f>
        <v>#DIV/0!</v>
      </c>
      <c r="M42" s="38">
        <f>'18 Sep'!M42+'19 Sep'!M42+'20 Sep'!M42+'21 Sep'!M42+'22 Sep'!M42+'23 Sep'!M42+'24 Sep'!M42+'25 Sep'!M42+'26 Sep'!M42+'27 Sep'!M42+'28 Sep'!M42+'29 Sep'!M42+'30 Sep'!M42+'01 Oct'!M42+'02 Oct'!M42+'03 Oct'!M42+'04 Oct'!M42+'05 Oct'!M42+'06 Oct'!M42+'07 Oct'!M42+'08 Oct'!M42+'09 Oct'!M42+'10 Oct'!M42+'24'!M42+'25'!M42+'26'!M42+'27'!M42+'28'!M42+'29'!M42+'30'!M42+'31'!M42</f>
        <v>0</v>
      </c>
      <c r="N42" s="35">
        <f>'18 Sep'!N42+'19 Sep'!N42+'20 Sep'!N42+'21 Sep'!N42+'22 Sep'!N42+'23 Sep'!N42+'24 Sep'!N42+'25 Sep'!N42+'26 Sep'!N42+'27 Sep'!N42+'28 Sep'!N42+'29 Sep'!N42+'30 Sep'!N42+'01 Oct'!N42+'02 Oct'!N42+'03 Oct'!N42+'04 Oct'!N42+'05 Oct'!N42+'06 Oct'!N42+'07 Oct'!N42+'08 Oct'!N42+'09 Oct'!N42+'10 Oct'!N42+'24'!N42+'25'!N42+'26'!N42+'27'!N42+'28'!N42+'29'!N42+'30'!N42+'31'!N42</f>
        <v>0</v>
      </c>
      <c r="O42" s="35">
        <f>'18 Sep'!O42+'19 Sep'!O42+'20 Sep'!O42+'21 Sep'!O42+'22 Sep'!O42+'23 Sep'!O42+'24 Sep'!O42+'25 Sep'!O42+'26 Sep'!O42+'27 Sep'!O42+'28 Sep'!O42+'29 Sep'!O42+'30 Sep'!O42+'01 Oct'!O42+'02 Oct'!O42+'03 Oct'!O42+'04 Oct'!O42+'05 Oct'!O42+'06 Oct'!O42+'07 Oct'!O42+'08 Oct'!O42+'09 Oct'!O42+'10 Oct'!O42+'24'!O42+'25'!O42+'26'!O42+'27'!O42+'28'!O42+'29'!O42+'30'!O42+'31'!O42</f>
        <v>0</v>
      </c>
      <c r="P42" s="20" t="e">
        <f>AVERAGE('18 Sep'!P42,'19 Sep'!P42,'20 Sep'!P42,'21 Sep'!P42,'22 Sep'!P42,'23 Sep'!P42,'24 Sep'!P42,'25 Sep'!P42,'26 Sep'!P42,'27 Sep'!P42,'28 Sep'!P42,'29 Sep'!P42,'30 Sep'!P42,'01 Oct'!P42,'02 Oct'!P42,'03 Oct'!P42,'04 Oct'!P42,'05 Oct'!P42,'06 Oct'!P42,'07 Oct'!P42,'08 Oct'!P42,'09 Oct'!P42,'10 Oct'!P42,'24'!P42,'25'!P42,'26'!P42,'27'!P42,'28'!P42,'29'!P42,'30'!P42,'31'!P69)</f>
        <v>#DIV/0!</v>
      </c>
      <c r="Q42" s="2">
        <f>'18 Sep'!Q42+'19 Sep'!Q42+'20 Sep'!Q42+'21 Sep'!Q42+'22 Sep'!Q42+'23 Sep'!Q42+'24 Sep'!Q42+'25 Sep'!Q42+'26 Sep'!Q42+'27 Sep'!Q42+'28 Sep'!Q42+'29 Sep'!Q42+'30 Sep'!Q42+'01 Oct'!Q42+'02 Oct'!Q42+'03 Oct'!Q42+'04 Oct'!Q42+'05 Oct'!Q42+'06 Oct'!Q42+'07 Oct'!Q42+'08 Oct'!Q42+'09 Oct'!Q42+'10 Oct'!Q42+'24'!Q42+'25'!Q42+'26'!Q42+'27'!Q42+'28'!Q42+'29'!Q42+'30'!Q42+'31'!Q42</f>
        <v>0</v>
      </c>
      <c r="R42" s="2">
        <f>'18 Sep'!R42+'19 Sep'!R42+'20 Sep'!R42+'21 Sep'!R42+'22 Sep'!R42+'23 Sep'!R42+'24 Sep'!R42+'25 Sep'!R42+'26 Sep'!R42+'27 Sep'!R42+'28 Sep'!R42+'29 Sep'!R42+'30 Sep'!R42+'01 Oct'!R42+'02 Oct'!R42+'03 Oct'!R42+'04 Oct'!R42+'05 Oct'!R42+'06 Oct'!R42+'07 Oct'!R42+'08 Oct'!R42+'09 Oct'!R42+'10 Oct'!R42+'24'!R42+'25'!R42+'26'!R42+'27'!R42+'28'!R42+'29'!R42+'30'!R42+'31'!R42</f>
        <v>0</v>
      </c>
      <c r="S42" s="2">
        <f>'18 Sep'!S42+'19 Sep'!S42+'20 Sep'!S42+'21 Sep'!S42+'22 Sep'!S42+'23 Sep'!S42+'24 Sep'!S42+'25 Sep'!S42+'26 Sep'!S42+'27 Sep'!S42+'28 Sep'!S42+'29 Sep'!S42+'30 Sep'!S42+'01 Oct'!S42+'02 Oct'!S42+'03 Oct'!S42+'04 Oct'!S42+'05 Oct'!S42+'06 Oct'!S42+'07 Oct'!S42+'08 Oct'!S42+'09 Oct'!S42+'10 Oct'!S42+'24'!S42+'25'!S42+'26'!S42+'27'!S42+'28'!S42+'29'!S42+'30'!S42+'31'!S42</f>
        <v>0</v>
      </c>
      <c r="T42" s="2">
        <f>'18 Sep'!T42+'19 Sep'!T42+'20 Sep'!T42+'21 Sep'!T42+'22 Sep'!T42+'23 Sep'!T42+'24 Sep'!T42+'25 Sep'!T42+'26 Sep'!T42+'27 Sep'!T42+'28 Sep'!T42+'29 Sep'!T42+'30 Sep'!T42+'01 Oct'!T42+'02 Oct'!T42+'03 Oct'!T42+'04 Oct'!T42+'05 Oct'!T42+'06 Oct'!T42+'07 Oct'!T42+'08 Oct'!T42+'09 Oct'!T42+'10 Oct'!T42+'24'!T42+'25'!T42+'26'!T42+'27'!T42+'28'!T42+'29'!T42+'30'!T42+'31'!T42</f>
        <v>0</v>
      </c>
      <c r="U42" s="8">
        <f>'18 Sep'!U42+'19 Sep'!U42+'20 Sep'!U42+'21 Sep'!U42+'22 Sep'!U42+'23 Sep'!U42+'24 Sep'!U42+'25 Sep'!U42+'26 Sep'!U42+'27 Sep'!U42+'28 Sep'!U42+'29 Sep'!U42+'30 Sep'!U42+'01 Oct'!U42+'02 Oct'!U42+'03 Oct'!U42+'04 Oct'!U42+'05 Oct'!U42+'06 Oct'!U42+'07 Oct'!U42+'08 Oct'!U42+'09 Oct'!U42+'10 Oct'!U42+'24'!U42+'25'!U42+'26'!U42+'27'!U42+'28'!U42+'29'!U42+'30'!U42+'31'!U42</f>
        <v>0</v>
      </c>
      <c r="V42" s="2">
        <f>'18 Sep'!V42+'19 Sep'!V42+'20 Sep'!V42+'21 Sep'!V42+'22 Sep'!V42+'23 Sep'!V42+'24 Sep'!V42+'25 Sep'!V42+'26 Sep'!V42+'27 Sep'!V42+'28 Sep'!V42+'29 Sep'!V42+'30 Sep'!V42+'01 Oct'!V42+'02 Oct'!V42+'03 Oct'!V42+'04 Oct'!V42+'05 Oct'!V42+'06 Oct'!V42+'07 Oct'!V42+'08 Oct'!V42+'09 Oct'!V42+'10 Oct'!V42+'24'!V42+'25'!V42+'26'!V42+'27'!V42+'28'!V42+'29'!V42+'30'!V42+'31'!V42</f>
        <v>0</v>
      </c>
      <c r="W42" s="2">
        <f>'18 Sep'!W42+'19 Sep'!W42+'20 Sep'!W42+'21 Sep'!W42+'22 Sep'!W42+'23 Sep'!W42+'24 Sep'!W42+'25 Sep'!W42+'26 Sep'!W42+'27 Sep'!W42+'28 Sep'!W42+'29 Sep'!W42+'30 Sep'!W42+'01 Oct'!W42+'02 Oct'!W42+'03 Oct'!W42+'04 Oct'!W42+'05 Oct'!W42+'06 Oct'!W42+'07 Oct'!W42+'08 Oct'!W42+'09 Oct'!W42+'10 Oct'!W42+'24'!W42+'25'!W42+'26'!W42+'27'!W42+'28'!W42+'29'!W42+'30'!W42+'31'!W42</f>
        <v>0</v>
      </c>
      <c r="X42" s="24">
        <f>'18 Sep'!X42+'19 Sep'!X42+'20 Sep'!X42+'21 Sep'!X42+'22 Sep'!X42+'23 Sep'!X42+'24 Sep'!X42+'25 Sep'!X42+'26 Sep'!X42+'27 Sep'!X42+'28 Sep'!X42+'29 Sep'!X42+'30 Sep'!X42+'01 Oct'!X42+'02 Oct'!X42+'03 Oct'!X42+'04 Oct'!X42+'05 Oct'!X42+'06 Oct'!X42+'07 Oct'!X42+'08 Oct'!X42+'09 Oct'!X42+'10 Oct'!X42+'24'!X42+'25'!X42+'26'!X42+'27'!X42+'28'!X42+'29'!X42+'30'!X42+'31'!X42</f>
        <v>0</v>
      </c>
      <c r="Y42" s="2">
        <f>'18 Sep'!Y42+'19 Sep'!Y42+'20 Sep'!Y42+'21 Sep'!Y42+'22 Sep'!Y42+'23 Sep'!Y42+'24 Sep'!Y42+'25 Sep'!Y42+'26 Sep'!Y42+'27 Sep'!Y42+'28 Sep'!Y42+'29 Sep'!Y42+'30 Sep'!Y42+'01 Oct'!Y42+'02 Oct'!Y42+'03 Oct'!Y42+'04 Oct'!Y42+'05 Oct'!Y42+'06 Oct'!Y42+'07 Oct'!Y42+'08 Oct'!Y42+'09 Oct'!Y42+'10 Oct'!Y42+'24'!Y42+'25'!Y42+'26'!Y42+'27'!Y42+'28'!Y42+'29'!Y42+'30'!Y42+'31'!Y42</f>
        <v>0</v>
      </c>
      <c r="Z42" s="2">
        <f>'18 Sep'!Z42+'19 Sep'!Z42+'20 Sep'!Z42+'21 Sep'!Z42+'22 Sep'!Z42+'23 Sep'!Z42+'24 Sep'!Z42+'25 Sep'!Z42+'26 Sep'!Z42+'27 Sep'!Z42+'28 Sep'!Z42+'29 Sep'!Z42+'30 Sep'!Z42+'01 Oct'!Z42+'02 Oct'!Z42+'03 Oct'!Z42+'04 Oct'!Z42+'05 Oct'!Z42+'06 Oct'!Z42+'07 Oct'!Z42+'08 Oct'!Z42+'09 Oct'!Z42+'10 Oct'!Z42+'24'!Z42+'25'!Z42+'26'!Z42+'27'!Z42+'28'!Z42+'29'!Z42+'30'!Z42+'31'!Z42</f>
        <v>0</v>
      </c>
      <c r="AA42" s="7">
        <f t="shared" si="3"/>
        <v>0</v>
      </c>
      <c r="AB42" s="26" t="e">
        <f t="shared" si="4"/>
        <v>#DIV/0!</v>
      </c>
      <c r="AC42" s="26" t="e">
        <f t="shared" si="5"/>
        <v>#DIV/0!</v>
      </c>
      <c r="AD42" s="34" t="e">
        <f t="shared" si="6"/>
        <v>#DIV/0!</v>
      </c>
      <c r="AE42" s="26" t="e">
        <f t="shared" si="7"/>
        <v>#DIV/0!</v>
      </c>
      <c r="AF42" s="51" t="e">
        <f t="shared" si="8"/>
        <v>#DIV/0!</v>
      </c>
      <c r="AG42" t="e">
        <f t="shared" si="9"/>
        <v>#VALUE!</v>
      </c>
      <c r="AH42" t="str">
        <f t="shared" si="11"/>
        <v>0</v>
      </c>
      <c r="AI42" t="str">
        <f t="shared" si="12"/>
        <v/>
      </c>
      <c r="AM42" s="48">
        <v>0.33332175925925928</v>
      </c>
      <c r="AN42" s="49">
        <f t="shared" si="10"/>
        <v>0</v>
      </c>
    </row>
    <row r="43" spans="1:40" x14ac:dyDescent="0.25">
      <c r="A43" s="4" t="s">
        <v>9</v>
      </c>
      <c r="B43" s="3" t="s">
        <v>10</v>
      </c>
      <c r="C43" s="3">
        <f>'18 Sep'!C43</f>
        <v>0</v>
      </c>
      <c r="D43" s="5"/>
      <c r="E43" s="1">
        <f>'31'!E43</f>
        <v>0</v>
      </c>
      <c r="F43" s="2">
        <f t="shared" si="2"/>
        <v>0</v>
      </c>
      <c r="G43" s="38">
        <f>'18 Sep'!G43+'19 Sep'!G43+'20 Sep'!G43+'21 Sep'!G43+'22 Sep'!G43+'23 Sep'!G43+'24 Sep'!G43+'25 Sep'!G43+'26 Sep'!G43+'27 Sep'!G43+'28 Sep'!G43+'29 Sep'!G43+'30 Sep'!G43+'01 Oct'!G43+'02 Oct'!G43+'03 Oct'!G43+'04 Oct'!G43+'05 Oct'!G43+'06 Oct'!G43+'07 Oct'!G43+'08 Oct'!G43+'09 Oct'!G43+'10 Oct'!G43+'24'!G43+'25'!G43+'26'!G43+'27'!G43+'28'!G43+'29'!G43+'30'!G43+'31'!G43</f>
        <v>0</v>
      </c>
      <c r="H43" s="35">
        <f>'18 Sep'!H43+'19 Sep'!H43+'20 Sep'!H43+'21 Sep'!H43+'22 Sep'!H43+'23 Sep'!H43+'24 Sep'!H43+'25 Sep'!H43+'26 Sep'!H43+'27 Sep'!H43+'28 Sep'!H43+'29 Sep'!H43+'30 Sep'!H43+'01 Oct'!H43+'02 Oct'!H43+'03 Oct'!H43+'04 Oct'!H43+'05 Oct'!H43+'06 Oct'!H43+'07 Oct'!H43+'08 Oct'!H43+'09 Oct'!H43+'10 Oct'!H43+'24'!H43+'25'!H43+'26'!H43+'27'!H43+'28'!H43+'29'!H43+'30'!H43+'31'!H43</f>
        <v>0</v>
      </c>
      <c r="I43" s="35">
        <f>'18 Sep'!I43+'19 Sep'!I43+'20 Sep'!I43+'21 Sep'!I43+'22 Sep'!I43+'23 Sep'!I43+'24 Sep'!I43+'25 Sep'!I43+'26 Sep'!I43+'27 Sep'!I43+'28 Sep'!I43+'29 Sep'!I43+'30 Sep'!I43+'01 Oct'!I43+'02 Oct'!I43+'03 Oct'!I43+'04 Oct'!I43+'05 Oct'!I43+'06 Oct'!I43+'07 Oct'!I43+'08 Oct'!I43+'09 Oct'!I43+'10 Oct'!I43+'24'!I43+'25'!I43+'26'!I43+'27'!I43+'28'!I43+'29'!I43+'30'!I43+'31'!I43</f>
        <v>0</v>
      </c>
      <c r="J43" s="35">
        <f>'18 Sep'!J43+'19 Sep'!J43+'20 Sep'!J43+'21 Sep'!J43+'22 Sep'!J43+'23 Sep'!J43+'24 Sep'!J43+'25 Sep'!J43+'26 Sep'!J43+'27 Sep'!J43+'28 Sep'!J43+'29 Sep'!J43+'30 Sep'!J43+'01 Oct'!J43+'02 Oct'!J43+'03 Oct'!J43+'04 Oct'!J43+'05 Oct'!J43+'06 Oct'!J43+'07 Oct'!J43+'08 Oct'!J43+'09 Oct'!J43+'10 Oct'!J43+'24'!J43+'25'!J43+'26'!J43+'27'!J43+'28'!J43+'29'!J43+'30'!J43+'31'!J43</f>
        <v>0</v>
      </c>
      <c r="K43" s="35">
        <f>'18 Sep'!K43+'19 Sep'!K43+'20 Sep'!K43+'21 Sep'!K43+'22 Sep'!K43+'23 Sep'!K43+'24 Sep'!K43+'25 Sep'!K43+'26 Sep'!K43+'27 Sep'!K43+'28 Sep'!K43+'29 Sep'!K43+'30 Sep'!K43+'01 Oct'!K43+'02 Oct'!K43+'03 Oct'!K43+'04 Oct'!K43+'05 Oct'!K43+'06 Oct'!K43+'07 Oct'!K43+'08 Oct'!K43+'09 Oct'!K43+'10 Oct'!K43+'24'!K43+'25'!K43+'26'!K43+'27'!K43+'28'!K43+'29'!K43+'30'!K43+'31'!K43</f>
        <v>0</v>
      </c>
      <c r="L43" s="39" t="e">
        <f>AVERAGE('18 Sep'!L43,'19 Sep'!L43,'20 Sep'!L43,'21 Sep'!L43,'22 Sep'!L43,'23 Sep'!L43,'24 Sep'!L43,'25 Sep'!L43,'26 Sep'!L43,'27 Sep'!L43,'28 Sep'!L43,'29 Sep'!L43,'30 Sep'!L43,'01 Oct'!L43,'02 Oct'!L43,'03 Oct'!L43,'04 Oct'!L43,'05 Oct'!L43,'06 Oct'!L43,'07 Oct'!L43,'08 Oct'!L43,'09 Oct'!L43,'10 Oct'!L43,'24'!L43,'25'!L43,'26'!L43,'27'!L43,'28'!L43,'29'!L43,'30'!L43,'31'!L70)</f>
        <v>#DIV/0!</v>
      </c>
      <c r="M43" s="38">
        <f>'18 Sep'!M43+'19 Sep'!M43+'20 Sep'!M43+'21 Sep'!M43+'22 Sep'!M43+'23 Sep'!M43+'24 Sep'!M43+'25 Sep'!M43+'26 Sep'!M43+'27 Sep'!M43+'28 Sep'!M43+'29 Sep'!M43+'30 Sep'!M43+'01 Oct'!M43+'02 Oct'!M43+'03 Oct'!M43+'04 Oct'!M43+'05 Oct'!M43+'06 Oct'!M43+'07 Oct'!M43+'08 Oct'!M43+'09 Oct'!M43+'10 Oct'!M43+'24'!M43+'25'!M43+'26'!M43+'27'!M43+'28'!M43+'29'!M43+'30'!M43+'31'!M43</f>
        <v>0</v>
      </c>
      <c r="N43" s="35">
        <f>'18 Sep'!N43+'19 Sep'!N43+'20 Sep'!N43+'21 Sep'!N43+'22 Sep'!N43+'23 Sep'!N43+'24 Sep'!N43+'25 Sep'!N43+'26 Sep'!N43+'27 Sep'!N43+'28 Sep'!N43+'29 Sep'!N43+'30 Sep'!N43+'01 Oct'!N43+'02 Oct'!N43+'03 Oct'!N43+'04 Oct'!N43+'05 Oct'!N43+'06 Oct'!N43+'07 Oct'!N43+'08 Oct'!N43+'09 Oct'!N43+'10 Oct'!N43+'24'!N43+'25'!N43+'26'!N43+'27'!N43+'28'!N43+'29'!N43+'30'!N43+'31'!N43</f>
        <v>0</v>
      </c>
      <c r="O43" s="35">
        <f>'18 Sep'!O43+'19 Sep'!O43+'20 Sep'!O43+'21 Sep'!O43+'22 Sep'!O43+'23 Sep'!O43+'24 Sep'!O43+'25 Sep'!O43+'26 Sep'!O43+'27 Sep'!O43+'28 Sep'!O43+'29 Sep'!O43+'30 Sep'!O43+'01 Oct'!O43+'02 Oct'!O43+'03 Oct'!O43+'04 Oct'!O43+'05 Oct'!O43+'06 Oct'!O43+'07 Oct'!O43+'08 Oct'!O43+'09 Oct'!O43+'10 Oct'!O43+'24'!O43+'25'!O43+'26'!O43+'27'!O43+'28'!O43+'29'!O43+'30'!O43+'31'!O43</f>
        <v>0</v>
      </c>
      <c r="P43" s="20" t="e">
        <f>AVERAGE('18 Sep'!P43,'19 Sep'!P43,'20 Sep'!P43,'21 Sep'!P43,'22 Sep'!P43,'23 Sep'!P43,'24 Sep'!P43,'25 Sep'!P43,'26 Sep'!P43,'27 Sep'!P43,'28 Sep'!P43,'29 Sep'!P43,'30 Sep'!P43,'01 Oct'!P43,'02 Oct'!P43,'03 Oct'!P43,'04 Oct'!P43,'05 Oct'!P43,'06 Oct'!P43,'07 Oct'!P43,'08 Oct'!P43,'09 Oct'!P43,'10 Oct'!P43,'24'!P43,'25'!P43,'26'!P43,'27'!P43,'28'!P43,'29'!P43,'30'!P43,'31'!P70)</f>
        <v>#DIV/0!</v>
      </c>
      <c r="Q43" s="2">
        <f>'18 Sep'!Q43+'19 Sep'!Q43+'20 Sep'!Q43+'21 Sep'!Q43+'22 Sep'!Q43+'23 Sep'!Q43+'24 Sep'!Q43+'25 Sep'!Q43+'26 Sep'!Q43+'27 Sep'!Q43+'28 Sep'!Q43+'29 Sep'!Q43+'30 Sep'!Q43+'01 Oct'!Q43+'02 Oct'!Q43+'03 Oct'!Q43+'04 Oct'!Q43+'05 Oct'!Q43+'06 Oct'!Q43+'07 Oct'!Q43+'08 Oct'!Q43+'09 Oct'!Q43+'10 Oct'!Q43+'24'!Q43+'25'!Q43+'26'!Q43+'27'!Q43+'28'!Q43+'29'!Q43+'30'!Q43+'31'!Q43</f>
        <v>0</v>
      </c>
      <c r="R43" s="2">
        <f>'18 Sep'!R43+'19 Sep'!R43+'20 Sep'!R43+'21 Sep'!R43+'22 Sep'!R43+'23 Sep'!R43+'24 Sep'!R43+'25 Sep'!R43+'26 Sep'!R43+'27 Sep'!R43+'28 Sep'!R43+'29 Sep'!R43+'30 Sep'!R43+'01 Oct'!R43+'02 Oct'!R43+'03 Oct'!R43+'04 Oct'!R43+'05 Oct'!R43+'06 Oct'!R43+'07 Oct'!R43+'08 Oct'!R43+'09 Oct'!R43+'10 Oct'!R43+'24'!R43+'25'!R43+'26'!R43+'27'!R43+'28'!R43+'29'!R43+'30'!R43+'31'!R43</f>
        <v>0</v>
      </c>
      <c r="S43" s="2">
        <f>'18 Sep'!S43+'19 Sep'!S43+'20 Sep'!S43+'21 Sep'!S43+'22 Sep'!S43+'23 Sep'!S43+'24 Sep'!S43+'25 Sep'!S43+'26 Sep'!S43+'27 Sep'!S43+'28 Sep'!S43+'29 Sep'!S43+'30 Sep'!S43+'01 Oct'!S43+'02 Oct'!S43+'03 Oct'!S43+'04 Oct'!S43+'05 Oct'!S43+'06 Oct'!S43+'07 Oct'!S43+'08 Oct'!S43+'09 Oct'!S43+'10 Oct'!S43+'24'!S43+'25'!S43+'26'!S43+'27'!S43+'28'!S43+'29'!S43+'30'!S43+'31'!S43</f>
        <v>0</v>
      </c>
      <c r="T43" s="2">
        <f>'18 Sep'!T43+'19 Sep'!T43+'20 Sep'!T43+'21 Sep'!T43+'22 Sep'!T43+'23 Sep'!T43+'24 Sep'!T43+'25 Sep'!T43+'26 Sep'!T43+'27 Sep'!T43+'28 Sep'!T43+'29 Sep'!T43+'30 Sep'!T43+'01 Oct'!T43+'02 Oct'!T43+'03 Oct'!T43+'04 Oct'!T43+'05 Oct'!T43+'06 Oct'!T43+'07 Oct'!T43+'08 Oct'!T43+'09 Oct'!T43+'10 Oct'!T43+'24'!T43+'25'!T43+'26'!T43+'27'!T43+'28'!T43+'29'!T43+'30'!T43+'31'!T43</f>
        <v>0</v>
      </c>
      <c r="U43" s="8">
        <f>'18 Sep'!U43+'19 Sep'!U43+'20 Sep'!U43+'21 Sep'!U43+'22 Sep'!U43+'23 Sep'!U43+'24 Sep'!U43+'25 Sep'!U43+'26 Sep'!U43+'27 Sep'!U43+'28 Sep'!U43+'29 Sep'!U43+'30 Sep'!U43+'01 Oct'!U43+'02 Oct'!U43+'03 Oct'!U43+'04 Oct'!U43+'05 Oct'!U43+'06 Oct'!U43+'07 Oct'!U43+'08 Oct'!U43+'09 Oct'!U43+'10 Oct'!U43+'24'!U43+'25'!U43+'26'!U43+'27'!U43+'28'!U43+'29'!U43+'30'!U43+'31'!U43</f>
        <v>0</v>
      </c>
      <c r="V43" s="2">
        <f>'18 Sep'!V43+'19 Sep'!V43+'20 Sep'!V43+'21 Sep'!V43+'22 Sep'!V43+'23 Sep'!V43+'24 Sep'!V43+'25 Sep'!V43+'26 Sep'!V43+'27 Sep'!V43+'28 Sep'!V43+'29 Sep'!V43+'30 Sep'!V43+'01 Oct'!V43+'02 Oct'!V43+'03 Oct'!V43+'04 Oct'!V43+'05 Oct'!V43+'06 Oct'!V43+'07 Oct'!V43+'08 Oct'!V43+'09 Oct'!V43+'10 Oct'!V43+'24'!V43+'25'!V43+'26'!V43+'27'!V43+'28'!V43+'29'!V43+'30'!V43+'31'!V43</f>
        <v>0</v>
      </c>
      <c r="W43" s="2">
        <f>'18 Sep'!W43+'19 Sep'!W43+'20 Sep'!W43+'21 Sep'!W43+'22 Sep'!W43+'23 Sep'!W43+'24 Sep'!W43+'25 Sep'!W43+'26 Sep'!W43+'27 Sep'!W43+'28 Sep'!W43+'29 Sep'!W43+'30 Sep'!W43+'01 Oct'!W43+'02 Oct'!W43+'03 Oct'!W43+'04 Oct'!W43+'05 Oct'!W43+'06 Oct'!W43+'07 Oct'!W43+'08 Oct'!W43+'09 Oct'!W43+'10 Oct'!W43+'24'!W43+'25'!W43+'26'!W43+'27'!W43+'28'!W43+'29'!W43+'30'!W43+'31'!W43</f>
        <v>0</v>
      </c>
      <c r="X43" s="24">
        <f>'18 Sep'!X43+'19 Sep'!X43+'20 Sep'!X43+'21 Sep'!X43+'22 Sep'!X43+'23 Sep'!X43+'24 Sep'!X43+'25 Sep'!X43+'26 Sep'!X43+'27 Sep'!X43+'28 Sep'!X43+'29 Sep'!X43+'30 Sep'!X43+'01 Oct'!X43+'02 Oct'!X43+'03 Oct'!X43+'04 Oct'!X43+'05 Oct'!X43+'06 Oct'!X43+'07 Oct'!X43+'08 Oct'!X43+'09 Oct'!X43+'10 Oct'!X43+'24'!X43+'25'!X43+'26'!X43+'27'!X43+'28'!X43+'29'!X43+'30'!X43+'31'!X43</f>
        <v>0</v>
      </c>
      <c r="Y43" s="2">
        <f>'18 Sep'!Y43+'19 Sep'!Y43+'20 Sep'!Y43+'21 Sep'!Y43+'22 Sep'!Y43+'23 Sep'!Y43+'24 Sep'!Y43+'25 Sep'!Y43+'26 Sep'!Y43+'27 Sep'!Y43+'28 Sep'!Y43+'29 Sep'!Y43+'30 Sep'!Y43+'01 Oct'!Y43+'02 Oct'!Y43+'03 Oct'!Y43+'04 Oct'!Y43+'05 Oct'!Y43+'06 Oct'!Y43+'07 Oct'!Y43+'08 Oct'!Y43+'09 Oct'!Y43+'10 Oct'!Y43+'24'!Y43+'25'!Y43+'26'!Y43+'27'!Y43+'28'!Y43+'29'!Y43+'30'!Y43+'31'!Y43</f>
        <v>0</v>
      </c>
      <c r="Z43" s="2">
        <f>'18 Sep'!Z43+'19 Sep'!Z43+'20 Sep'!Z43+'21 Sep'!Z43+'22 Sep'!Z43+'23 Sep'!Z43+'24 Sep'!Z43+'25 Sep'!Z43+'26 Sep'!Z43+'27 Sep'!Z43+'28 Sep'!Z43+'29 Sep'!Z43+'30 Sep'!Z43+'01 Oct'!Z43+'02 Oct'!Z43+'03 Oct'!Z43+'04 Oct'!Z43+'05 Oct'!Z43+'06 Oct'!Z43+'07 Oct'!Z43+'08 Oct'!Z43+'09 Oct'!Z43+'10 Oct'!Z43+'24'!Z43+'25'!Z43+'26'!Z43+'27'!Z43+'28'!Z43+'29'!Z43+'30'!Z43+'31'!Z43</f>
        <v>0</v>
      </c>
      <c r="AA43" s="7">
        <f t="shared" si="3"/>
        <v>0</v>
      </c>
      <c r="AB43" s="26" t="e">
        <f t="shared" si="4"/>
        <v>#DIV/0!</v>
      </c>
      <c r="AC43" s="26" t="e">
        <f t="shared" si="5"/>
        <v>#DIV/0!</v>
      </c>
      <c r="AD43" s="34" t="e">
        <f t="shared" si="6"/>
        <v>#DIV/0!</v>
      </c>
      <c r="AE43" s="26" t="e">
        <f t="shared" si="7"/>
        <v>#DIV/0!</v>
      </c>
      <c r="AF43" s="51" t="e">
        <f t="shared" si="8"/>
        <v>#DIV/0!</v>
      </c>
      <c r="AG43" t="e">
        <f t="shared" si="9"/>
        <v>#VALUE!</v>
      </c>
      <c r="AH43" t="str">
        <f t="shared" si="11"/>
        <v>0</v>
      </c>
      <c r="AI43" t="str">
        <f t="shared" si="12"/>
        <v/>
      </c>
      <c r="AM43" s="48">
        <v>0.33332175925925928</v>
      </c>
      <c r="AN43" s="49">
        <f t="shared" si="10"/>
        <v>0</v>
      </c>
    </row>
    <row r="44" spans="1:40" x14ac:dyDescent="0.25">
      <c r="A44" s="4" t="s">
        <v>9</v>
      </c>
      <c r="B44" s="3" t="s">
        <v>10</v>
      </c>
      <c r="C44" s="3">
        <f>'18 Sep'!C44</f>
        <v>0</v>
      </c>
      <c r="D44" s="5"/>
      <c r="E44" s="1">
        <f>'31'!E44</f>
        <v>0</v>
      </c>
      <c r="F44" s="2">
        <f t="shared" si="2"/>
        <v>0</v>
      </c>
      <c r="G44" s="38">
        <f>'18 Sep'!G44+'19 Sep'!G44+'20 Sep'!G44+'21 Sep'!G44+'22 Sep'!G44+'23 Sep'!G44+'24 Sep'!G44+'25 Sep'!G44+'26 Sep'!G44+'27 Sep'!G44+'28 Sep'!G44+'29 Sep'!G44+'30 Sep'!G44+'01 Oct'!G44+'02 Oct'!G44+'03 Oct'!G44+'04 Oct'!G44+'05 Oct'!G44+'06 Oct'!G44+'07 Oct'!G44+'08 Oct'!G44+'09 Oct'!G44+'10 Oct'!G44+'24'!G44+'25'!G44+'26'!G44+'27'!G44+'28'!G44+'29'!G44+'30'!G44+'31'!G44</f>
        <v>0</v>
      </c>
      <c r="H44" s="35">
        <f>'18 Sep'!H44+'19 Sep'!H44+'20 Sep'!H44+'21 Sep'!H44+'22 Sep'!H44+'23 Sep'!H44+'24 Sep'!H44+'25 Sep'!H44+'26 Sep'!H44+'27 Sep'!H44+'28 Sep'!H44+'29 Sep'!H44+'30 Sep'!H44+'01 Oct'!H44+'02 Oct'!H44+'03 Oct'!H44+'04 Oct'!H44+'05 Oct'!H44+'06 Oct'!H44+'07 Oct'!H44+'08 Oct'!H44+'09 Oct'!H44+'10 Oct'!H44+'24'!H44+'25'!H44+'26'!H44+'27'!H44+'28'!H44+'29'!H44+'30'!H44+'31'!H44</f>
        <v>0</v>
      </c>
      <c r="I44" s="35">
        <f>'18 Sep'!I44+'19 Sep'!I44+'20 Sep'!I44+'21 Sep'!I44+'22 Sep'!I44+'23 Sep'!I44+'24 Sep'!I44+'25 Sep'!I44+'26 Sep'!I44+'27 Sep'!I44+'28 Sep'!I44+'29 Sep'!I44+'30 Sep'!I44+'01 Oct'!I44+'02 Oct'!I44+'03 Oct'!I44+'04 Oct'!I44+'05 Oct'!I44+'06 Oct'!I44+'07 Oct'!I44+'08 Oct'!I44+'09 Oct'!I44+'10 Oct'!I44+'24'!I44+'25'!I44+'26'!I44+'27'!I44+'28'!I44+'29'!I44+'30'!I44+'31'!I44</f>
        <v>0</v>
      </c>
      <c r="J44" s="35">
        <f>'18 Sep'!J44+'19 Sep'!J44+'20 Sep'!J44+'21 Sep'!J44+'22 Sep'!J44+'23 Sep'!J44+'24 Sep'!J44+'25 Sep'!J44+'26 Sep'!J44+'27 Sep'!J44+'28 Sep'!J44+'29 Sep'!J44+'30 Sep'!J44+'01 Oct'!J44+'02 Oct'!J44+'03 Oct'!J44+'04 Oct'!J44+'05 Oct'!J44+'06 Oct'!J44+'07 Oct'!J44+'08 Oct'!J44+'09 Oct'!J44+'10 Oct'!J44+'24'!J44+'25'!J44+'26'!J44+'27'!J44+'28'!J44+'29'!J44+'30'!J44+'31'!J44</f>
        <v>0</v>
      </c>
      <c r="K44" s="35">
        <f>'18 Sep'!K44+'19 Sep'!K44+'20 Sep'!K44+'21 Sep'!K44+'22 Sep'!K44+'23 Sep'!K44+'24 Sep'!K44+'25 Sep'!K44+'26 Sep'!K44+'27 Sep'!K44+'28 Sep'!K44+'29 Sep'!K44+'30 Sep'!K44+'01 Oct'!K44+'02 Oct'!K44+'03 Oct'!K44+'04 Oct'!K44+'05 Oct'!K44+'06 Oct'!K44+'07 Oct'!K44+'08 Oct'!K44+'09 Oct'!K44+'10 Oct'!K44+'24'!K44+'25'!K44+'26'!K44+'27'!K44+'28'!K44+'29'!K44+'30'!K44+'31'!K44</f>
        <v>0</v>
      </c>
      <c r="L44" s="39" t="e">
        <f>AVERAGE('18 Sep'!L44,'19 Sep'!L44,'20 Sep'!L44,'21 Sep'!L44,'22 Sep'!L44,'23 Sep'!L44,'24 Sep'!L44,'25 Sep'!L44,'26 Sep'!L44,'27 Sep'!L44,'28 Sep'!L44,'29 Sep'!L44,'30 Sep'!L44,'01 Oct'!L44,'02 Oct'!L44,'03 Oct'!L44,'04 Oct'!L44,'05 Oct'!L44,'06 Oct'!L44,'07 Oct'!L44,'08 Oct'!L44,'09 Oct'!L44,'10 Oct'!L44,'24'!L44,'25'!L44,'26'!L44,'27'!L44,'28'!L44,'29'!L44,'30'!L44,'31'!L71)</f>
        <v>#DIV/0!</v>
      </c>
      <c r="M44" s="38">
        <f>'18 Sep'!M44+'19 Sep'!M44+'20 Sep'!M44+'21 Sep'!M44+'22 Sep'!M44+'23 Sep'!M44+'24 Sep'!M44+'25 Sep'!M44+'26 Sep'!M44+'27 Sep'!M44+'28 Sep'!M44+'29 Sep'!M44+'30 Sep'!M44+'01 Oct'!M44+'02 Oct'!M44+'03 Oct'!M44+'04 Oct'!M44+'05 Oct'!M44+'06 Oct'!M44+'07 Oct'!M44+'08 Oct'!M44+'09 Oct'!M44+'10 Oct'!M44+'24'!M44+'25'!M44+'26'!M44+'27'!M44+'28'!M44+'29'!M44+'30'!M44+'31'!M44</f>
        <v>0</v>
      </c>
      <c r="N44" s="35">
        <f>'18 Sep'!N44+'19 Sep'!N44+'20 Sep'!N44+'21 Sep'!N44+'22 Sep'!N44+'23 Sep'!N44+'24 Sep'!N44+'25 Sep'!N44+'26 Sep'!N44+'27 Sep'!N44+'28 Sep'!N44+'29 Sep'!N44+'30 Sep'!N44+'01 Oct'!N44+'02 Oct'!N44+'03 Oct'!N44+'04 Oct'!N44+'05 Oct'!N44+'06 Oct'!N44+'07 Oct'!N44+'08 Oct'!N44+'09 Oct'!N44+'10 Oct'!N44+'24'!N44+'25'!N44+'26'!N44+'27'!N44+'28'!N44+'29'!N44+'30'!N44+'31'!N44</f>
        <v>0</v>
      </c>
      <c r="O44" s="35">
        <f>'18 Sep'!O44+'19 Sep'!O44+'20 Sep'!O44+'21 Sep'!O44+'22 Sep'!O44+'23 Sep'!O44+'24 Sep'!O44+'25 Sep'!O44+'26 Sep'!O44+'27 Sep'!O44+'28 Sep'!O44+'29 Sep'!O44+'30 Sep'!O44+'01 Oct'!O44+'02 Oct'!O44+'03 Oct'!O44+'04 Oct'!O44+'05 Oct'!O44+'06 Oct'!O44+'07 Oct'!O44+'08 Oct'!O44+'09 Oct'!O44+'10 Oct'!O44+'24'!O44+'25'!O44+'26'!O44+'27'!O44+'28'!O44+'29'!O44+'30'!O44+'31'!O44</f>
        <v>0</v>
      </c>
      <c r="P44" s="20" t="e">
        <f>AVERAGE('18 Sep'!P44,'19 Sep'!P44,'20 Sep'!P44,'21 Sep'!P44,'22 Sep'!P44,'23 Sep'!P44,'24 Sep'!P44,'25 Sep'!P44,'26 Sep'!P44,'27 Sep'!P44,'28 Sep'!P44,'29 Sep'!P44,'30 Sep'!P44,'01 Oct'!P44,'02 Oct'!P44,'03 Oct'!P44,'04 Oct'!P44,'05 Oct'!P44,'06 Oct'!P44,'07 Oct'!P44,'08 Oct'!P44,'09 Oct'!P44,'10 Oct'!P44,'24'!P44,'25'!P44,'26'!P44,'27'!P44,'28'!P44,'29'!P44,'30'!P44,'31'!P71)</f>
        <v>#DIV/0!</v>
      </c>
      <c r="Q44" s="2">
        <f>'18 Sep'!Q44+'19 Sep'!Q44+'20 Sep'!Q44+'21 Sep'!Q44+'22 Sep'!Q44+'23 Sep'!Q44+'24 Sep'!Q44+'25 Sep'!Q44+'26 Sep'!Q44+'27 Sep'!Q44+'28 Sep'!Q44+'29 Sep'!Q44+'30 Sep'!Q44+'01 Oct'!Q44+'02 Oct'!Q44+'03 Oct'!Q44+'04 Oct'!Q44+'05 Oct'!Q44+'06 Oct'!Q44+'07 Oct'!Q44+'08 Oct'!Q44+'09 Oct'!Q44+'10 Oct'!Q44+'24'!Q44+'25'!Q44+'26'!Q44+'27'!Q44+'28'!Q44+'29'!Q44+'30'!Q44+'31'!Q44</f>
        <v>0</v>
      </c>
      <c r="R44" s="2">
        <f>'18 Sep'!R44+'19 Sep'!R44+'20 Sep'!R44+'21 Sep'!R44+'22 Sep'!R44+'23 Sep'!R44+'24 Sep'!R44+'25 Sep'!R44+'26 Sep'!R44+'27 Sep'!R44+'28 Sep'!R44+'29 Sep'!R44+'30 Sep'!R44+'01 Oct'!R44+'02 Oct'!R44+'03 Oct'!R44+'04 Oct'!R44+'05 Oct'!R44+'06 Oct'!R44+'07 Oct'!R44+'08 Oct'!R44+'09 Oct'!R44+'10 Oct'!R44+'24'!R44+'25'!R44+'26'!R44+'27'!R44+'28'!R44+'29'!R44+'30'!R44+'31'!R44</f>
        <v>0</v>
      </c>
      <c r="S44" s="2">
        <f>'18 Sep'!S44+'19 Sep'!S44+'20 Sep'!S44+'21 Sep'!S44+'22 Sep'!S44+'23 Sep'!S44+'24 Sep'!S44+'25 Sep'!S44+'26 Sep'!S44+'27 Sep'!S44+'28 Sep'!S44+'29 Sep'!S44+'30 Sep'!S44+'01 Oct'!S44+'02 Oct'!S44+'03 Oct'!S44+'04 Oct'!S44+'05 Oct'!S44+'06 Oct'!S44+'07 Oct'!S44+'08 Oct'!S44+'09 Oct'!S44+'10 Oct'!S44+'24'!S44+'25'!S44+'26'!S44+'27'!S44+'28'!S44+'29'!S44+'30'!S44+'31'!S44</f>
        <v>0</v>
      </c>
      <c r="T44" s="2">
        <f>'18 Sep'!T44+'19 Sep'!T44+'20 Sep'!T44+'21 Sep'!T44+'22 Sep'!T44+'23 Sep'!T44+'24 Sep'!T44+'25 Sep'!T44+'26 Sep'!T44+'27 Sep'!T44+'28 Sep'!T44+'29 Sep'!T44+'30 Sep'!T44+'01 Oct'!T44+'02 Oct'!T44+'03 Oct'!T44+'04 Oct'!T44+'05 Oct'!T44+'06 Oct'!T44+'07 Oct'!T44+'08 Oct'!T44+'09 Oct'!T44+'10 Oct'!T44+'24'!T44+'25'!T44+'26'!T44+'27'!T44+'28'!T44+'29'!T44+'30'!T44+'31'!T44</f>
        <v>0</v>
      </c>
      <c r="U44" s="8">
        <f>'18 Sep'!U44+'19 Sep'!U44+'20 Sep'!U44+'21 Sep'!U44+'22 Sep'!U44+'23 Sep'!U44+'24 Sep'!U44+'25 Sep'!U44+'26 Sep'!U44+'27 Sep'!U44+'28 Sep'!U44+'29 Sep'!U44+'30 Sep'!U44+'01 Oct'!U44+'02 Oct'!U44+'03 Oct'!U44+'04 Oct'!U44+'05 Oct'!U44+'06 Oct'!U44+'07 Oct'!U44+'08 Oct'!U44+'09 Oct'!U44+'10 Oct'!U44+'24'!U44+'25'!U44+'26'!U44+'27'!U44+'28'!U44+'29'!U44+'30'!U44+'31'!U44</f>
        <v>0</v>
      </c>
      <c r="V44" s="2">
        <f>'18 Sep'!V44+'19 Sep'!V44+'20 Sep'!V44+'21 Sep'!V44+'22 Sep'!V44+'23 Sep'!V44+'24 Sep'!V44+'25 Sep'!V44+'26 Sep'!V44+'27 Sep'!V44+'28 Sep'!V44+'29 Sep'!V44+'30 Sep'!V44+'01 Oct'!V44+'02 Oct'!V44+'03 Oct'!V44+'04 Oct'!V44+'05 Oct'!V44+'06 Oct'!V44+'07 Oct'!V44+'08 Oct'!V44+'09 Oct'!V44+'10 Oct'!V44+'24'!V44+'25'!V44+'26'!V44+'27'!V44+'28'!V44+'29'!V44+'30'!V44+'31'!V44</f>
        <v>0</v>
      </c>
      <c r="W44" s="2">
        <f>'18 Sep'!W44+'19 Sep'!W44+'20 Sep'!W44+'21 Sep'!W44+'22 Sep'!W44+'23 Sep'!W44+'24 Sep'!W44+'25 Sep'!W44+'26 Sep'!W44+'27 Sep'!W44+'28 Sep'!W44+'29 Sep'!W44+'30 Sep'!W44+'01 Oct'!W44+'02 Oct'!W44+'03 Oct'!W44+'04 Oct'!W44+'05 Oct'!W44+'06 Oct'!W44+'07 Oct'!W44+'08 Oct'!W44+'09 Oct'!W44+'10 Oct'!W44+'24'!W44+'25'!W44+'26'!W44+'27'!W44+'28'!W44+'29'!W44+'30'!W44+'31'!W44</f>
        <v>0</v>
      </c>
      <c r="X44" s="24">
        <f>'18 Sep'!X44+'19 Sep'!X44+'20 Sep'!X44+'21 Sep'!X44+'22 Sep'!X44+'23 Sep'!X44+'24 Sep'!X44+'25 Sep'!X44+'26 Sep'!X44+'27 Sep'!X44+'28 Sep'!X44+'29 Sep'!X44+'30 Sep'!X44+'01 Oct'!X44+'02 Oct'!X44+'03 Oct'!X44+'04 Oct'!X44+'05 Oct'!X44+'06 Oct'!X44+'07 Oct'!X44+'08 Oct'!X44+'09 Oct'!X44+'10 Oct'!X44+'24'!X44+'25'!X44+'26'!X44+'27'!X44+'28'!X44+'29'!X44+'30'!X44+'31'!X44</f>
        <v>0</v>
      </c>
      <c r="Y44" s="2">
        <f>'18 Sep'!Y44+'19 Sep'!Y44+'20 Sep'!Y44+'21 Sep'!Y44+'22 Sep'!Y44+'23 Sep'!Y44+'24 Sep'!Y44+'25 Sep'!Y44+'26 Sep'!Y44+'27 Sep'!Y44+'28 Sep'!Y44+'29 Sep'!Y44+'30 Sep'!Y44+'01 Oct'!Y44+'02 Oct'!Y44+'03 Oct'!Y44+'04 Oct'!Y44+'05 Oct'!Y44+'06 Oct'!Y44+'07 Oct'!Y44+'08 Oct'!Y44+'09 Oct'!Y44+'10 Oct'!Y44+'24'!Y44+'25'!Y44+'26'!Y44+'27'!Y44+'28'!Y44+'29'!Y44+'30'!Y44+'31'!Y44</f>
        <v>0</v>
      </c>
      <c r="Z44" s="2">
        <f>'18 Sep'!Z44+'19 Sep'!Z44+'20 Sep'!Z44+'21 Sep'!Z44+'22 Sep'!Z44+'23 Sep'!Z44+'24 Sep'!Z44+'25 Sep'!Z44+'26 Sep'!Z44+'27 Sep'!Z44+'28 Sep'!Z44+'29 Sep'!Z44+'30 Sep'!Z44+'01 Oct'!Z44+'02 Oct'!Z44+'03 Oct'!Z44+'04 Oct'!Z44+'05 Oct'!Z44+'06 Oct'!Z44+'07 Oct'!Z44+'08 Oct'!Z44+'09 Oct'!Z44+'10 Oct'!Z44+'24'!Z44+'25'!Z44+'26'!Z44+'27'!Z44+'28'!Z44+'29'!Z44+'30'!Z44+'31'!Z44</f>
        <v>0</v>
      </c>
      <c r="AA44" s="7">
        <f t="shared" si="3"/>
        <v>0</v>
      </c>
      <c r="AB44" s="26" t="e">
        <f t="shared" si="4"/>
        <v>#DIV/0!</v>
      </c>
      <c r="AC44" s="26" t="e">
        <f t="shared" si="5"/>
        <v>#DIV/0!</v>
      </c>
      <c r="AD44" s="34" t="e">
        <f t="shared" si="6"/>
        <v>#DIV/0!</v>
      </c>
      <c r="AE44" s="26" t="e">
        <f t="shared" si="7"/>
        <v>#DIV/0!</v>
      </c>
      <c r="AF44" s="51" t="e">
        <f t="shared" si="8"/>
        <v>#DIV/0!</v>
      </c>
      <c r="AG44" t="e">
        <f t="shared" si="9"/>
        <v>#VALUE!</v>
      </c>
      <c r="AH44" t="str">
        <f t="shared" si="11"/>
        <v>0</v>
      </c>
      <c r="AI44" t="str">
        <f t="shared" si="12"/>
        <v/>
      </c>
      <c r="AM44" s="48">
        <v>0.33332175925925928</v>
      </c>
      <c r="AN44" s="49">
        <f t="shared" si="10"/>
        <v>0</v>
      </c>
    </row>
    <row r="45" spans="1:40" x14ac:dyDescent="0.25">
      <c r="A45" s="4" t="s">
        <v>9</v>
      </c>
      <c r="B45" s="3" t="s">
        <v>10</v>
      </c>
      <c r="C45" s="3">
        <f>'18 Sep'!C45</f>
        <v>0</v>
      </c>
      <c r="D45" s="5"/>
      <c r="E45" s="1">
        <f>'31'!E45</f>
        <v>0</v>
      </c>
      <c r="F45" s="2">
        <f t="shared" si="2"/>
        <v>0</v>
      </c>
      <c r="G45" s="38">
        <f>'18 Sep'!G45+'19 Sep'!G45+'20 Sep'!G45+'21 Sep'!G45+'22 Sep'!G45+'23 Sep'!G45+'24 Sep'!G45+'25 Sep'!G45+'26 Sep'!G45+'27 Sep'!G45+'28 Sep'!G45+'29 Sep'!G45+'30 Sep'!G45+'01 Oct'!G45+'02 Oct'!G45+'03 Oct'!G45+'04 Oct'!G45+'05 Oct'!G45+'06 Oct'!G45+'07 Oct'!G45+'08 Oct'!G45+'09 Oct'!G45+'10 Oct'!G45+'24'!G45+'25'!G45+'26'!G45+'27'!G45+'28'!G45+'29'!G45+'30'!G45+'31'!G45</f>
        <v>0</v>
      </c>
      <c r="H45" s="35">
        <f>'18 Sep'!H45+'19 Sep'!H45+'20 Sep'!H45+'21 Sep'!H45+'22 Sep'!H45+'23 Sep'!H45+'24 Sep'!H45+'25 Sep'!H45+'26 Sep'!H45+'27 Sep'!H45+'28 Sep'!H45+'29 Sep'!H45+'30 Sep'!H45+'01 Oct'!H45+'02 Oct'!H45+'03 Oct'!H45+'04 Oct'!H45+'05 Oct'!H45+'06 Oct'!H45+'07 Oct'!H45+'08 Oct'!H45+'09 Oct'!H45+'10 Oct'!H45+'24'!H45+'25'!H45+'26'!H45+'27'!H45+'28'!H45+'29'!H45+'30'!H45+'31'!H45</f>
        <v>0</v>
      </c>
      <c r="I45" s="35">
        <f>'18 Sep'!I45+'19 Sep'!I45+'20 Sep'!I45+'21 Sep'!I45+'22 Sep'!I45+'23 Sep'!I45+'24 Sep'!I45+'25 Sep'!I45+'26 Sep'!I45+'27 Sep'!I45+'28 Sep'!I45+'29 Sep'!I45+'30 Sep'!I45+'01 Oct'!I45+'02 Oct'!I45+'03 Oct'!I45+'04 Oct'!I45+'05 Oct'!I45+'06 Oct'!I45+'07 Oct'!I45+'08 Oct'!I45+'09 Oct'!I45+'10 Oct'!I45+'24'!I45+'25'!I45+'26'!I45+'27'!I45+'28'!I45+'29'!I45+'30'!I45+'31'!I45</f>
        <v>0</v>
      </c>
      <c r="J45" s="35">
        <f>'18 Sep'!J45+'19 Sep'!J45+'20 Sep'!J45+'21 Sep'!J45+'22 Sep'!J45+'23 Sep'!J45+'24 Sep'!J45+'25 Sep'!J45+'26 Sep'!J45+'27 Sep'!J45+'28 Sep'!J45+'29 Sep'!J45+'30 Sep'!J45+'01 Oct'!J45+'02 Oct'!J45+'03 Oct'!J45+'04 Oct'!J45+'05 Oct'!J45+'06 Oct'!J45+'07 Oct'!J45+'08 Oct'!J45+'09 Oct'!J45+'10 Oct'!J45+'24'!J45+'25'!J45+'26'!J45+'27'!J45+'28'!J45+'29'!J45+'30'!J45+'31'!J45</f>
        <v>0</v>
      </c>
      <c r="K45" s="35">
        <f>'18 Sep'!K45+'19 Sep'!K45+'20 Sep'!K45+'21 Sep'!K45+'22 Sep'!K45+'23 Sep'!K45+'24 Sep'!K45+'25 Sep'!K45+'26 Sep'!K45+'27 Sep'!K45+'28 Sep'!K45+'29 Sep'!K45+'30 Sep'!K45+'01 Oct'!K45+'02 Oct'!K45+'03 Oct'!K45+'04 Oct'!K45+'05 Oct'!K45+'06 Oct'!K45+'07 Oct'!K45+'08 Oct'!K45+'09 Oct'!K45+'10 Oct'!K45+'24'!K45+'25'!K45+'26'!K45+'27'!K45+'28'!K45+'29'!K45+'30'!K45+'31'!K45</f>
        <v>0</v>
      </c>
      <c r="L45" s="39" t="e">
        <f>AVERAGE('18 Sep'!L45,'19 Sep'!L45,'20 Sep'!L45,'21 Sep'!L45,'22 Sep'!L45,'23 Sep'!L45,'24 Sep'!L45,'25 Sep'!L45,'26 Sep'!L45,'27 Sep'!L45,'28 Sep'!L45,'29 Sep'!L45,'30 Sep'!L45,'01 Oct'!L45,'02 Oct'!L45,'03 Oct'!L45,'04 Oct'!L45,'05 Oct'!L45,'06 Oct'!L45,'07 Oct'!L45,'08 Oct'!L45,'09 Oct'!L45,'10 Oct'!L45,'24'!L45,'25'!L45,'26'!L45,'27'!L45,'28'!L45,'29'!L45,'30'!L45,'31'!L72)</f>
        <v>#DIV/0!</v>
      </c>
      <c r="M45" s="38">
        <f>'18 Sep'!M45+'19 Sep'!M45+'20 Sep'!M45+'21 Sep'!M45+'22 Sep'!M45+'23 Sep'!M45+'24 Sep'!M45+'25 Sep'!M45+'26 Sep'!M45+'27 Sep'!M45+'28 Sep'!M45+'29 Sep'!M45+'30 Sep'!M45+'01 Oct'!M45+'02 Oct'!M45+'03 Oct'!M45+'04 Oct'!M45+'05 Oct'!M45+'06 Oct'!M45+'07 Oct'!M45+'08 Oct'!M45+'09 Oct'!M45+'10 Oct'!M45+'24'!M45+'25'!M45+'26'!M45+'27'!M45+'28'!M45+'29'!M45+'30'!M45+'31'!M45</f>
        <v>0</v>
      </c>
      <c r="N45" s="35">
        <f>'18 Sep'!N45+'19 Sep'!N45+'20 Sep'!N45+'21 Sep'!N45+'22 Sep'!N45+'23 Sep'!N45+'24 Sep'!N45+'25 Sep'!N45+'26 Sep'!N45+'27 Sep'!N45+'28 Sep'!N45+'29 Sep'!N45+'30 Sep'!N45+'01 Oct'!N45+'02 Oct'!N45+'03 Oct'!N45+'04 Oct'!N45+'05 Oct'!N45+'06 Oct'!N45+'07 Oct'!N45+'08 Oct'!N45+'09 Oct'!N45+'10 Oct'!N45+'24'!N45+'25'!N45+'26'!N45+'27'!N45+'28'!N45+'29'!N45+'30'!N45+'31'!N45</f>
        <v>0</v>
      </c>
      <c r="O45" s="35">
        <f>'18 Sep'!O45+'19 Sep'!O45+'20 Sep'!O45+'21 Sep'!O45+'22 Sep'!O45+'23 Sep'!O45+'24 Sep'!O45+'25 Sep'!O45+'26 Sep'!O45+'27 Sep'!O45+'28 Sep'!O45+'29 Sep'!O45+'30 Sep'!O45+'01 Oct'!O45+'02 Oct'!O45+'03 Oct'!O45+'04 Oct'!O45+'05 Oct'!O45+'06 Oct'!O45+'07 Oct'!O45+'08 Oct'!O45+'09 Oct'!O45+'10 Oct'!O45+'24'!O45+'25'!O45+'26'!O45+'27'!O45+'28'!O45+'29'!O45+'30'!O45+'31'!O45</f>
        <v>0</v>
      </c>
      <c r="P45" s="20" t="e">
        <f>AVERAGE('18 Sep'!P45,'19 Sep'!P45,'20 Sep'!P45,'21 Sep'!P45,'22 Sep'!P45,'23 Sep'!P45,'24 Sep'!P45,'25 Sep'!P45,'26 Sep'!P45,'27 Sep'!P45,'28 Sep'!P45,'29 Sep'!P45,'30 Sep'!P45,'01 Oct'!P45,'02 Oct'!P45,'03 Oct'!P45,'04 Oct'!P45,'05 Oct'!P45,'06 Oct'!P45,'07 Oct'!P45,'08 Oct'!P45,'09 Oct'!P45,'10 Oct'!P45,'24'!P45,'25'!P45,'26'!P45,'27'!P45,'28'!P45,'29'!P45,'30'!P45,'31'!P72)</f>
        <v>#DIV/0!</v>
      </c>
      <c r="Q45" s="2">
        <f>'18 Sep'!Q45+'19 Sep'!Q45+'20 Sep'!Q45+'21 Sep'!Q45+'22 Sep'!Q45+'23 Sep'!Q45+'24 Sep'!Q45+'25 Sep'!Q45+'26 Sep'!Q45+'27 Sep'!Q45+'28 Sep'!Q45+'29 Sep'!Q45+'30 Sep'!Q45+'01 Oct'!Q45+'02 Oct'!Q45+'03 Oct'!Q45+'04 Oct'!Q45+'05 Oct'!Q45+'06 Oct'!Q45+'07 Oct'!Q45+'08 Oct'!Q45+'09 Oct'!Q45+'10 Oct'!Q45+'24'!Q45+'25'!Q45+'26'!Q45+'27'!Q45+'28'!Q45+'29'!Q45+'30'!Q45+'31'!Q45</f>
        <v>0</v>
      </c>
      <c r="R45" s="2">
        <f>'18 Sep'!R45+'19 Sep'!R45+'20 Sep'!R45+'21 Sep'!R45+'22 Sep'!R45+'23 Sep'!R45+'24 Sep'!R45+'25 Sep'!R45+'26 Sep'!R45+'27 Sep'!R45+'28 Sep'!R45+'29 Sep'!R45+'30 Sep'!R45+'01 Oct'!R45+'02 Oct'!R45+'03 Oct'!R45+'04 Oct'!R45+'05 Oct'!R45+'06 Oct'!R45+'07 Oct'!R45+'08 Oct'!R45+'09 Oct'!R45+'10 Oct'!R45+'24'!R45+'25'!R45+'26'!R45+'27'!R45+'28'!R45+'29'!R45+'30'!R45+'31'!R45</f>
        <v>0</v>
      </c>
      <c r="S45" s="2">
        <f>'18 Sep'!S45+'19 Sep'!S45+'20 Sep'!S45+'21 Sep'!S45+'22 Sep'!S45+'23 Sep'!S45+'24 Sep'!S45+'25 Sep'!S45+'26 Sep'!S45+'27 Sep'!S45+'28 Sep'!S45+'29 Sep'!S45+'30 Sep'!S45+'01 Oct'!S45+'02 Oct'!S45+'03 Oct'!S45+'04 Oct'!S45+'05 Oct'!S45+'06 Oct'!S45+'07 Oct'!S45+'08 Oct'!S45+'09 Oct'!S45+'10 Oct'!S45+'24'!S45+'25'!S45+'26'!S45+'27'!S45+'28'!S45+'29'!S45+'30'!S45+'31'!S45</f>
        <v>0</v>
      </c>
      <c r="T45" s="2">
        <f>'18 Sep'!T45+'19 Sep'!T45+'20 Sep'!T45+'21 Sep'!T45+'22 Sep'!T45+'23 Sep'!T45+'24 Sep'!T45+'25 Sep'!T45+'26 Sep'!T45+'27 Sep'!T45+'28 Sep'!T45+'29 Sep'!T45+'30 Sep'!T45+'01 Oct'!T45+'02 Oct'!T45+'03 Oct'!T45+'04 Oct'!T45+'05 Oct'!T45+'06 Oct'!T45+'07 Oct'!T45+'08 Oct'!T45+'09 Oct'!T45+'10 Oct'!T45+'24'!T45+'25'!T45+'26'!T45+'27'!T45+'28'!T45+'29'!T45+'30'!T45+'31'!T45</f>
        <v>0</v>
      </c>
      <c r="U45" s="8">
        <f>'18 Sep'!U45+'19 Sep'!U45+'20 Sep'!U45+'21 Sep'!U45+'22 Sep'!U45+'23 Sep'!U45+'24 Sep'!U45+'25 Sep'!U45+'26 Sep'!U45+'27 Sep'!U45+'28 Sep'!U45+'29 Sep'!U45+'30 Sep'!U45+'01 Oct'!U45+'02 Oct'!U45+'03 Oct'!U45+'04 Oct'!U45+'05 Oct'!U45+'06 Oct'!U45+'07 Oct'!U45+'08 Oct'!U45+'09 Oct'!U45+'10 Oct'!U45+'24'!U45+'25'!U45+'26'!U45+'27'!U45+'28'!U45+'29'!U45+'30'!U45+'31'!U45</f>
        <v>0</v>
      </c>
      <c r="V45" s="2">
        <f>'18 Sep'!V45+'19 Sep'!V45+'20 Sep'!V45+'21 Sep'!V45+'22 Sep'!V45+'23 Sep'!V45+'24 Sep'!V45+'25 Sep'!V45+'26 Sep'!V45+'27 Sep'!V45+'28 Sep'!V45+'29 Sep'!V45+'30 Sep'!V45+'01 Oct'!V45+'02 Oct'!V45+'03 Oct'!V45+'04 Oct'!V45+'05 Oct'!V45+'06 Oct'!V45+'07 Oct'!V45+'08 Oct'!V45+'09 Oct'!V45+'10 Oct'!V45+'24'!V45+'25'!V45+'26'!V45+'27'!V45+'28'!V45+'29'!V45+'30'!V45+'31'!V45</f>
        <v>0</v>
      </c>
      <c r="W45" s="2">
        <f>'18 Sep'!W45+'19 Sep'!W45+'20 Sep'!W45+'21 Sep'!W45+'22 Sep'!W45+'23 Sep'!W45+'24 Sep'!W45+'25 Sep'!W45+'26 Sep'!W45+'27 Sep'!W45+'28 Sep'!W45+'29 Sep'!W45+'30 Sep'!W45+'01 Oct'!W45+'02 Oct'!W45+'03 Oct'!W45+'04 Oct'!W45+'05 Oct'!W45+'06 Oct'!W45+'07 Oct'!W45+'08 Oct'!W45+'09 Oct'!W45+'10 Oct'!W45+'24'!W45+'25'!W45+'26'!W45+'27'!W45+'28'!W45+'29'!W45+'30'!W45+'31'!W45</f>
        <v>0</v>
      </c>
      <c r="X45" s="24">
        <f>'18 Sep'!X45+'19 Sep'!X45+'20 Sep'!X45+'21 Sep'!X45+'22 Sep'!X45+'23 Sep'!X45+'24 Sep'!X45+'25 Sep'!X45+'26 Sep'!X45+'27 Sep'!X45+'28 Sep'!X45+'29 Sep'!X45+'30 Sep'!X45+'01 Oct'!X45+'02 Oct'!X45+'03 Oct'!X45+'04 Oct'!X45+'05 Oct'!X45+'06 Oct'!X45+'07 Oct'!X45+'08 Oct'!X45+'09 Oct'!X45+'10 Oct'!X45+'24'!X45+'25'!X45+'26'!X45+'27'!X45+'28'!X45+'29'!X45+'30'!X45+'31'!X45</f>
        <v>0</v>
      </c>
      <c r="Y45" s="2">
        <f>'18 Sep'!Y45+'19 Sep'!Y45+'20 Sep'!Y45+'21 Sep'!Y45+'22 Sep'!Y45+'23 Sep'!Y45+'24 Sep'!Y45+'25 Sep'!Y45+'26 Sep'!Y45+'27 Sep'!Y45+'28 Sep'!Y45+'29 Sep'!Y45+'30 Sep'!Y45+'01 Oct'!Y45+'02 Oct'!Y45+'03 Oct'!Y45+'04 Oct'!Y45+'05 Oct'!Y45+'06 Oct'!Y45+'07 Oct'!Y45+'08 Oct'!Y45+'09 Oct'!Y45+'10 Oct'!Y45+'24'!Y45+'25'!Y45+'26'!Y45+'27'!Y45+'28'!Y45+'29'!Y45+'30'!Y45+'31'!Y45</f>
        <v>0</v>
      </c>
      <c r="Z45" s="2">
        <f>'18 Sep'!Z45+'19 Sep'!Z45+'20 Sep'!Z45+'21 Sep'!Z45+'22 Sep'!Z45+'23 Sep'!Z45+'24 Sep'!Z45+'25 Sep'!Z45+'26 Sep'!Z45+'27 Sep'!Z45+'28 Sep'!Z45+'29 Sep'!Z45+'30 Sep'!Z45+'01 Oct'!Z45+'02 Oct'!Z45+'03 Oct'!Z45+'04 Oct'!Z45+'05 Oct'!Z45+'06 Oct'!Z45+'07 Oct'!Z45+'08 Oct'!Z45+'09 Oct'!Z45+'10 Oct'!Z45+'24'!Z45+'25'!Z45+'26'!Z45+'27'!Z45+'28'!Z45+'29'!Z45+'30'!Z45+'31'!Z45</f>
        <v>0</v>
      </c>
      <c r="AA45" s="7">
        <f t="shared" si="3"/>
        <v>0</v>
      </c>
      <c r="AB45" s="26" t="e">
        <f t="shared" si="4"/>
        <v>#DIV/0!</v>
      </c>
      <c r="AC45" s="26" t="e">
        <f t="shared" si="5"/>
        <v>#DIV/0!</v>
      </c>
      <c r="AD45" s="34" t="e">
        <f t="shared" si="6"/>
        <v>#DIV/0!</v>
      </c>
      <c r="AE45" s="26" t="e">
        <f t="shared" si="7"/>
        <v>#DIV/0!</v>
      </c>
      <c r="AF45" s="51" t="e">
        <f t="shared" si="8"/>
        <v>#DIV/0!</v>
      </c>
      <c r="AG45" t="e">
        <f t="shared" si="9"/>
        <v>#VALUE!</v>
      </c>
      <c r="AH45" t="str">
        <f t="shared" si="11"/>
        <v>0</v>
      </c>
      <c r="AI45" t="str">
        <f t="shared" si="12"/>
        <v/>
      </c>
      <c r="AM45" s="48">
        <v>0.33332175925925928</v>
      </c>
      <c r="AN45" s="49">
        <f t="shared" si="10"/>
        <v>0</v>
      </c>
    </row>
    <row r="46" spans="1:40" x14ac:dyDescent="0.25">
      <c r="A46" s="4" t="s">
        <v>9</v>
      </c>
      <c r="B46" s="3" t="s">
        <v>10</v>
      </c>
      <c r="C46" s="3">
        <f>'18 Sep'!C46</f>
        <v>0</v>
      </c>
      <c r="D46" s="5"/>
      <c r="E46" s="1">
        <f>'31'!E46</f>
        <v>0</v>
      </c>
      <c r="F46" s="2">
        <f t="shared" si="2"/>
        <v>0</v>
      </c>
      <c r="G46" s="38">
        <f>'18 Sep'!G46+'19 Sep'!G46+'20 Sep'!G46+'21 Sep'!G46+'22 Sep'!G46+'23 Sep'!G46+'24 Sep'!G46+'25 Sep'!G46+'26 Sep'!G46+'27 Sep'!G46+'28 Sep'!G46+'29 Sep'!G46+'30 Sep'!G46+'01 Oct'!G46+'02 Oct'!G46+'03 Oct'!G46+'04 Oct'!G46+'05 Oct'!G46+'06 Oct'!G46+'07 Oct'!G46+'08 Oct'!G46+'09 Oct'!G46+'10 Oct'!G46+'24'!G46+'25'!G46+'26'!G46+'27'!G46+'28'!G46+'29'!G46+'30'!G46+'31'!G46</f>
        <v>0</v>
      </c>
      <c r="H46" s="35">
        <f>'18 Sep'!H46+'19 Sep'!H46+'20 Sep'!H46+'21 Sep'!H46+'22 Sep'!H46+'23 Sep'!H46+'24 Sep'!H46+'25 Sep'!H46+'26 Sep'!H46+'27 Sep'!H46+'28 Sep'!H46+'29 Sep'!H46+'30 Sep'!H46+'01 Oct'!H46+'02 Oct'!H46+'03 Oct'!H46+'04 Oct'!H46+'05 Oct'!H46+'06 Oct'!H46+'07 Oct'!H46+'08 Oct'!H46+'09 Oct'!H46+'10 Oct'!H46+'24'!H46+'25'!H46+'26'!H46+'27'!H46+'28'!H46+'29'!H46+'30'!H46+'31'!H46</f>
        <v>0</v>
      </c>
      <c r="I46" s="35">
        <f>'18 Sep'!I46+'19 Sep'!I46+'20 Sep'!I46+'21 Sep'!I46+'22 Sep'!I46+'23 Sep'!I46+'24 Sep'!I46+'25 Sep'!I46+'26 Sep'!I46+'27 Sep'!I46+'28 Sep'!I46+'29 Sep'!I46+'30 Sep'!I46+'01 Oct'!I46+'02 Oct'!I46+'03 Oct'!I46+'04 Oct'!I46+'05 Oct'!I46+'06 Oct'!I46+'07 Oct'!I46+'08 Oct'!I46+'09 Oct'!I46+'10 Oct'!I46+'24'!I46+'25'!I46+'26'!I46+'27'!I46+'28'!I46+'29'!I46+'30'!I46+'31'!I46</f>
        <v>0</v>
      </c>
      <c r="J46" s="35">
        <f>'18 Sep'!J46+'19 Sep'!J46+'20 Sep'!J46+'21 Sep'!J46+'22 Sep'!J46+'23 Sep'!J46+'24 Sep'!J46+'25 Sep'!J46+'26 Sep'!J46+'27 Sep'!J46+'28 Sep'!J46+'29 Sep'!J46+'30 Sep'!J46+'01 Oct'!J46+'02 Oct'!J46+'03 Oct'!J46+'04 Oct'!J46+'05 Oct'!J46+'06 Oct'!J46+'07 Oct'!J46+'08 Oct'!J46+'09 Oct'!J46+'10 Oct'!J46+'24'!J46+'25'!J46+'26'!J46+'27'!J46+'28'!J46+'29'!J46+'30'!J46+'31'!J46</f>
        <v>0</v>
      </c>
      <c r="K46" s="35">
        <f>'18 Sep'!K46+'19 Sep'!K46+'20 Sep'!K46+'21 Sep'!K46+'22 Sep'!K46+'23 Sep'!K46+'24 Sep'!K46+'25 Sep'!K46+'26 Sep'!K46+'27 Sep'!K46+'28 Sep'!K46+'29 Sep'!K46+'30 Sep'!K46+'01 Oct'!K46+'02 Oct'!K46+'03 Oct'!K46+'04 Oct'!K46+'05 Oct'!K46+'06 Oct'!K46+'07 Oct'!K46+'08 Oct'!K46+'09 Oct'!K46+'10 Oct'!K46+'24'!K46+'25'!K46+'26'!K46+'27'!K46+'28'!K46+'29'!K46+'30'!K46+'31'!K46</f>
        <v>0</v>
      </c>
      <c r="L46" s="39" t="e">
        <f>AVERAGE('18 Sep'!L46,'19 Sep'!L46,'20 Sep'!L46,'21 Sep'!L46,'22 Sep'!L46,'23 Sep'!L46,'24 Sep'!L46,'25 Sep'!L46,'26 Sep'!L46,'27 Sep'!L46,'28 Sep'!L46,'29 Sep'!L46,'30 Sep'!L46,'01 Oct'!L46,'02 Oct'!L46,'03 Oct'!L46,'04 Oct'!L46,'05 Oct'!L46,'06 Oct'!L46,'07 Oct'!L46,'08 Oct'!L46,'09 Oct'!L46,'10 Oct'!L46,'24'!L46,'25'!L46,'26'!L46,'27'!L46,'28'!L46,'29'!L46,'30'!L46,'31'!L73)</f>
        <v>#DIV/0!</v>
      </c>
      <c r="M46" s="38">
        <f>'18 Sep'!M46+'19 Sep'!M46+'20 Sep'!M46+'21 Sep'!M46+'22 Sep'!M46+'23 Sep'!M46+'24 Sep'!M46+'25 Sep'!M46+'26 Sep'!M46+'27 Sep'!M46+'28 Sep'!M46+'29 Sep'!M46+'30 Sep'!M46+'01 Oct'!M46+'02 Oct'!M46+'03 Oct'!M46+'04 Oct'!M46+'05 Oct'!M46+'06 Oct'!M46+'07 Oct'!M46+'08 Oct'!M46+'09 Oct'!M46+'10 Oct'!M46+'24'!M46+'25'!M46+'26'!M46+'27'!M46+'28'!M46+'29'!M46+'30'!M46+'31'!M46</f>
        <v>0</v>
      </c>
      <c r="N46" s="35">
        <f>'18 Sep'!N46+'19 Sep'!N46+'20 Sep'!N46+'21 Sep'!N46+'22 Sep'!N46+'23 Sep'!N46+'24 Sep'!N46+'25 Sep'!N46+'26 Sep'!N46+'27 Sep'!N46+'28 Sep'!N46+'29 Sep'!N46+'30 Sep'!N46+'01 Oct'!N46+'02 Oct'!N46+'03 Oct'!N46+'04 Oct'!N46+'05 Oct'!N46+'06 Oct'!N46+'07 Oct'!N46+'08 Oct'!N46+'09 Oct'!N46+'10 Oct'!N46+'24'!N46+'25'!N46+'26'!N46+'27'!N46+'28'!N46+'29'!N46+'30'!N46+'31'!N46</f>
        <v>0</v>
      </c>
      <c r="O46" s="35">
        <f>'18 Sep'!O46+'19 Sep'!O46+'20 Sep'!O46+'21 Sep'!O46+'22 Sep'!O46+'23 Sep'!O46+'24 Sep'!O46+'25 Sep'!O46+'26 Sep'!O46+'27 Sep'!O46+'28 Sep'!O46+'29 Sep'!O46+'30 Sep'!O46+'01 Oct'!O46+'02 Oct'!O46+'03 Oct'!O46+'04 Oct'!O46+'05 Oct'!O46+'06 Oct'!O46+'07 Oct'!O46+'08 Oct'!O46+'09 Oct'!O46+'10 Oct'!O46+'24'!O46+'25'!O46+'26'!O46+'27'!O46+'28'!O46+'29'!O46+'30'!O46+'31'!O46</f>
        <v>0</v>
      </c>
      <c r="P46" s="20" t="e">
        <f>AVERAGE('18 Sep'!P46,'19 Sep'!P46,'20 Sep'!P46,'21 Sep'!P46,'22 Sep'!P46,'23 Sep'!P46,'24 Sep'!P46,'25 Sep'!P46,'26 Sep'!P46,'27 Sep'!P46,'28 Sep'!P46,'29 Sep'!P46,'30 Sep'!P46,'01 Oct'!P46,'02 Oct'!P46,'03 Oct'!P46,'04 Oct'!P46,'05 Oct'!P46,'06 Oct'!P46,'07 Oct'!P46,'08 Oct'!P46,'09 Oct'!P46,'10 Oct'!P46,'24'!P46,'25'!P46,'26'!P46,'27'!P46,'28'!P46,'29'!P46,'30'!P46,'31'!P73)</f>
        <v>#DIV/0!</v>
      </c>
      <c r="Q46" s="2">
        <f>'18 Sep'!Q46+'19 Sep'!Q46+'20 Sep'!Q46+'21 Sep'!Q46+'22 Sep'!Q46+'23 Sep'!Q46+'24 Sep'!Q46+'25 Sep'!Q46+'26 Sep'!Q46+'27 Sep'!Q46+'28 Sep'!Q46+'29 Sep'!Q46+'30 Sep'!Q46+'01 Oct'!Q46+'02 Oct'!Q46+'03 Oct'!Q46+'04 Oct'!Q46+'05 Oct'!Q46+'06 Oct'!Q46+'07 Oct'!Q46+'08 Oct'!Q46+'09 Oct'!Q46+'10 Oct'!Q46+'24'!Q46+'25'!Q46+'26'!Q46+'27'!Q46+'28'!Q46+'29'!Q46+'30'!Q46+'31'!Q46</f>
        <v>0</v>
      </c>
      <c r="R46" s="2">
        <f>'18 Sep'!R46+'19 Sep'!R46+'20 Sep'!R46+'21 Sep'!R46+'22 Sep'!R46+'23 Sep'!R46+'24 Sep'!R46+'25 Sep'!R46+'26 Sep'!R46+'27 Sep'!R46+'28 Sep'!R46+'29 Sep'!R46+'30 Sep'!R46+'01 Oct'!R46+'02 Oct'!R46+'03 Oct'!R46+'04 Oct'!R46+'05 Oct'!R46+'06 Oct'!R46+'07 Oct'!R46+'08 Oct'!R46+'09 Oct'!R46+'10 Oct'!R46+'24'!R46+'25'!R46+'26'!R46+'27'!R46+'28'!R46+'29'!R46+'30'!R46+'31'!R46</f>
        <v>0</v>
      </c>
      <c r="S46" s="2">
        <f>'18 Sep'!S46+'19 Sep'!S46+'20 Sep'!S46+'21 Sep'!S46+'22 Sep'!S46+'23 Sep'!S46+'24 Sep'!S46+'25 Sep'!S46+'26 Sep'!S46+'27 Sep'!S46+'28 Sep'!S46+'29 Sep'!S46+'30 Sep'!S46+'01 Oct'!S46+'02 Oct'!S46+'03 Oct'!S46+'04 Oct'!S46+'05 Oct'!S46+'06 Oct'!S46+'07 Oct'!S46+'08 Oct'!S46+'09 Oct'!S46+'10 Oct'!S46+'24'!S46+'25'!S46+'26'!S46+'27'!S46+'28'!S46+'29'!S46+'30'!S46+'31'!S46</f>
        <v>0</v>
      </c>
      <c r="T46" s="2">
        <f>'18 Sep'!T46+'19 Sep'!T46+'20 Sep'!T46+'21 Sep'!T46+'22 Sep'!T46+'23 Sep'!T46+'24 Sep'!T46+'25 Sep'!T46+'26 Sep'!T46+'27 Sep'!T46+'28 Sep'!T46+'29 Sep'!T46+'30 Sep'!T46+'01 Oct'!T46+'02 Oct'!T46+'03 Oct'!T46+'04 Oct'!T46+'05 Oct'!T46+'06 Oct'!T46+'07 Oct'!T46+'08 Oct'!T46+'09 Oct'!T46+'10 Oct'!T46+'24'!T46+'25'!T46+'26'!T46+'27'!T46+'28'!T46+'29'!T46+'30'!T46+'31'!T46</f>
        <v>0</v>
      </c>
      <c r="U46" s="8">
        <f>'18 Sep'!U46+'19 Sep'!U46+'20 Sep'!U46+'21 Sep'!U46+'22 Sep'!U46+'23 Sep'!U46+'24 Sep'!U46+'25 Sep'!U46+'26 Sep'!U46+'27 Sep'!U46+'28 Sep'!U46+'29 Sep'!U46+'30 Sep'!U46+'01 Oct'!U46+'02 Oct'!U46+'03 Oct'!U46+'04 Oct'!U46+'05 Oct'!U46+'06 Oct'!U46+'07 Oct'!U46+'08 Oct'!U46+'09 Oct'!U46+'10 Oct'!U46+'24'!U46+'25'!U46+'26'!U46+'27'!U46+'28'!U46+'29'!U46+'30'!U46+'31'!U46</f>
        <v>0</v>
      </c>
      <c r="V46" s="2">
        <f>'18 Sep'!V46+'19 Sep'!V46+'20 Sep'!V46+'21 Sep'!V46+'22 Sep'!V46+'23 Sep'!V46+'24 Sep'!V46+'25 Sep'!V46+'26 Sep'!V46+'27 Sep'!V46+'28 Sep'!V46+'29 Sep'!V46+'30 Sep'!V46+'01 Oct'!V46+'02 Oct'!V46+'03 Oct'!V46+'04 Oct'!V46+'05 Oct'!V46+'06 Oct'!V46+'07 Oct'!V46+'08 Oct'!V46+'09 Oct'!V46+'10 Oct'!V46+'24'!V46+'25'!V46+'26'!V46+'27'!V46+'28'!V46+'29'!V46+'30'!V46+'31'!V46</f>
        <v>0</v>
      </c>
      <c r="W46" s="2">
        <f>'18 Sep'!W46+'19 Sep'!W46+'20 Sep'!W46+'21 Sep'!W46+'22 Sep'!W46+'23 Sep'!W46+'24 Sep'!W46+'25 Sep'!W46+'26 Sep'!W46+'27 Sep'!W46+'28 Sep'!W46+'29 Sep'!W46+'30 Sep'!W46+'01 Oct'!W46+'02 Oct'!W46+'03 Oct'!W46+'04 Oct'!W46+'05 Oct'!W46+'06 Oct'!W46+'07 Oct'!W46+'08 Oct'!W46+'09 Oct'!W46+'10 Oct'!W46+'24'!W46+'25'!W46+'26'!W46+'27'!W46+'28'!W46+'29'!W46+'30'!W46+'31'!W46</f>
        <v>0</v>
      </c>
      <c r="X46" s="24">
        <f>'18 Sep'!X46+'19 Sep'!X46+'20 Sep'!X46+'21 Sep'!X46+'22 Sep'!X46+'23 Sep'!X46+'24 Sep'!X46+'25 Sep'!X46+'26 Sep'!X46+'27 Sep'!X46+'28 Sep'!X46+'29 Sep'!X46+'30 Sep'!X46+'01 Oct'!X46+'02 Oct'!X46+'03 Oct'!X46+'04 Oct'!X46+'05 Oct'!X46+'06 Oct'!X46+'07 Oct'!X46+'08 Oct'!X46+'09 Oct'!X46+'10 Oct'!X46+'24'!X46+'25'!X46+'26'!X46+'27'!X46+'28'!X46+'29'!X46+'30'!X46+'31'!X46</f>
        <v>0</v>
      </c>
      <c r="Y46" s="2">
        <f>'18 Sep'!Y46+'19 Sep'!Y46+'20 Sep'!Y46+'21 Sep'!Y46+'22 Sep'!Y46+'23 Sep'!Y46+'24 Sep'!Y46+'25 Sep'!Y46+'26 Sep'!Y46+'27 Sep'!Y46+'28 Sep'!Y46+'29 Sep'!Y46+'30 Sep'!Y46+'01 Oct'!Y46+'02 Oct'!Y46+'03 Oct'!Y46+'04 Oct'!Y46+'05 Oct'!Y46+'06 Oct'!Y46+'07 Oct'!Y46+'08 Oct'!Y46+'09 Oct'!Y46+'10 Oct'!Y46+'24'!Y46+'25'!Y46+'26'!Y46+'27'!Y46+'28'!Y46+'29'!Y46+'30'!Y46+'31'!Y46</f>
        <v>0</v>
      </c>
      <c r="Z46" s="2">
        <f>'18 Sep'!Z46+'19 Sep'!Z46+'20 Sep'!Z46+'21 Sep'!Z46+'22 Sep'!Z46+'23 Sep'!Z46+'24 Sep'!Z46+'25 Sep'!Z46+'26 Sep'!Z46+'27 Sep'!Z46+'28 Sep'!Z46+'29 Sep'!Z46+'30 Sep'!Z46+'01 Oct'!Z46+'02 Oct'!Z46+'03 Oct'!Z46+'04 Oct'!Z46+'05 Oct'!Z46+'06 Oct'!Z46+'07 Oct'!Z46+'08 Oct'!Z46+'09 Oct'!Z46+'10 Oct'!Z46+'24'!Z46+'25'!Z46+'26'!Z46+'27'!Z46+'28'!Z46+'29'!Z46+'30'!Z46+'31'!Z46</f>
        <v>0</v>
      </c>
      <c r="AA46" s="7">
        <f t="shared" si="3"/>
        <v>0</v>
      </c>
      <c r="AB46" s="26" t="e">
        <f t="shared" si="4"/>
        <v>#DIV/0!</v>
      </c>
      <c r="AC46" s="26" t="e">
        <f t="shared" si="5"/>
        <v>#DIV/0!</v>
      </c>
      <c r="AD46" s="34" t="e">
        <f t="shared" si="6"/>
        <v>#DIV/0!</v>
      </c>
      <c r="AE46" s="26" t="e">
        <f t="shared" si="7"/>
        <v>#DIV/0!</v>
      </c>
      <c r="AF46" s="51" t="e">
        <f t="shared" si="8"/>
        <v>#DIV/0!</v>
      </c>
      <c r="AG46" t="e">
        <f t="shared" si="9"/>
        <v>#VALUE!</v>
      </c>
      <c r="AH46" t="str">
        <f t="shared" si="11"/>
        <v>0</v>
      </c>
      <c r="AI46" t="str">
        <f t="shared" si="12"/>
        <v/>
      </c>
      <c r="AM46" s="48">
        <v>0.33332175925925928</v>
      </c>
      <c r="AN46" s="49">
        <f t="shared" si="10"/>
        <v>0</v>
      </c>
    </row>
    <row r="47" spans="1:40" x14ac:dyDescent="0.25">
      <c r="A47" s="4" t="s">
        <v>9</v>
      </c>
      <c r="B47" s="3" t="s">
        <v>10</v>
      </c>
      <c r="C47" s="3">
        <f>'18 Sep'!C47</f>
        <v>0</v>
      </c>
      <c r="D47" s="5"/>
      <c r="E47" s="1">
        <f>'31'!E47</f>
        <v>0</v>
      </c>
      <c r="F47" s="2">
        <f t="shared" si="2"/>
        <v>0</v>
      </c>
      <c r="G47" s="38">
        <f>'18 Sep'!G47+'19 Sep'!G47+'20 Sep'!G47+'21 Sep'!G47+'22 Sep'!G47+'23 Sep'!G47+'24 Sep'!G47+'25 Sep'!G47+'26 Sep'!G47+'27 Sep'!G47+'28 Sep'!G47+'29 Sep'!G47+'30 Sep'!G47+'01 Oct'!G47+'02 Oct'!G47+'03 Oct'!G47+'04 Oct'!G47+'05 Oct'!G47+'06 Oct'!G47+'07 Oct'!G47+'08 Oct'!G47+'09 Oct'!G47+'10 Oct'!G47+'24'!G47+'25'!G47+'26'!G47+'27'!G47+'28'!G47+'29'!G47+'30'!G47+'31'!G47</f>
        <v>0</v>
      </c>
      <c r="H47" s="35">
        <f>'18 Sep'!H47+'19 Sep'!H47+'20 Sep'!H47+'21 Sep'!H47+'22 Sep'!H47+'23 Sep'!H47+'24 Sep'!H47+'25 Sep'!H47+'26 Sep'!H47+'27 Sep'!H47+'28 Sep'!H47+'29 Sep'!H47+'30 Sep'!H47+'01 Oct'!H47+'02 Oct'!H47+'03 Oct'!H47+'04 Oct'!H47+'05 Oct'!H47+'06 Oct'!H47+'07 Oct'!H47+'08 Oct'!H47+'09 Oct'!H47+'10 Oct'!H47+'24'!H47+'25'!H47+'26'!H47+'27'!H47+'28'!H47+'29'!H47+'30'!H47+'31'!H47</f>
        <v>0</v>
      </c>
      <c r="I47" s="35">
        <f>'18 Sep'!I47+'19 Sep'!I47+'20 Sep'!I47+'21 Sep'!I47+'22 Sep'!I47+'23 Sep'!I47+'24 Sep'!I47+'25 Sep'!I47+'26 Sep'!I47+'27 Sep'!I47+'28 Sep'!I47+'29 Sep'!I47+'30 Sep'!I47+'01 Oct'!I47+'02 Oct'!I47+'03 Oct'!I47+'04 Oct'!I47+'05 Oct'!I47+'06 Oct'!I47+'07 Oct'!I47+'08 Oct'!I47+'09 Oct'!I47+'10 Oct'!I47+'24'!I47+'25'!I47+'26'!I47+'27'!I47+'28'!I47+'29'!I47+'30'!I47+'31'!I47</f>
        <v>0</v>
      </c>
      <c r="J47" s="35">
        <f>'18 Sep'!J47+'19 Sep'!J47+'20 Sep'!J47+'21 Sep'!J47+'22 Sep'!J47+'23 Sep'!J47+'24 Sep'!J47+'25 Sep'!J47+'26 Sep'!J47+'27 Sep'!J47+'28 Sep'!J47+'29 Sep'!J47+'30 Sep'!J47+'01 Oct'!J47+'02 Oct'!J47+'03 Oct'!J47+'04 Oct'!J47+'05 Oct'!J47+'06 Oct'!J47+'07 Oct'!J47+'08 Oct'!J47+'09 Oct'!J47+'10 Oct'!J47+'24'!J47+'25'!J47+'26'!J47+'27'!J47+'28'!J47+'29'!J47+'30'!J47+'31'!J47</f>
        <v>0</v>
      </c>
      <c r="K47" s="35">
        <f>'18 Sep'!K47+'19 Sep'!K47+'20 Sep'!K47+'21 Sep'!K47+'22 Sep'!K47+'23 Sep'!K47+'24 Sep'!K47+'25 Sep'!K47+'26 Sep'!K47+'27 Sep'!K47+'28 Sep'!K47+'29 Sep'!K47+'30 Sep'!K47+'01 Oct'!K47+'02 Oct'!K47+'03 Oct'!K47+'04 Oct'!K47+'05 Oct'!K47+'06 Oct'!K47+'07 Oct'!K47+'08 Oct'!K47+'09 Oct'!K47+'10 Oct'!K47+'24'!K47+'25'!K47+'26'!K47+'27'!K47+'28'!K47+'29'!K47+'30'!K47+'31'!K47</f>
        <v>0</v>
      </c>
      <c r="L47" s="39" t="e">
        <f>AVERAGE('18 Sep'!L47,'19 Sep'!L47,'20 Sep'!L47,'21 Sep'!L47,'22 Sep'!L47,'23 Sep'!L47,'24 Sep'!L47,'25 Sep'!L47,'26 Sep'!L47,'27 Sep'!L47,'28 Sep'!L47,'29 Sep'!L47,'30 Sep'!L47,'01 Oct'!L47,'02 Oct'!L47,'03 Oct'!L47,'04 Oct'!L47,'05 Oct'!L47,'06 Oct'!L47,'07 Oct'!L47,'08 Oct'!L47,'09 Oct'!L47,'10 Oct'!L47,'24'!L47,'25'!L47,'26'!L47,'27'!L47,'28'!L47,'29'!L47,'30'!L47,'31'!L74)</f>
        <v>#DIV/0!</v>
      </c>
      <c r="M47" s="38">
        <f>'18 Sep'!M47+'19 Sep'!M47+'20 Sep'!M47+'21 Sep'!M47+'22 Sep'!M47+'23 Sep'!M47+'24 Sep'!M47+'25 Sep'!M47+'26 Sep'!M47+'27 Sep'!M47+'28 Sep'!M47+'29 Sep'!M47+'30 Sep'!M47+'01 Oct'!M47+'02 Oct'!M47+'03 Oct'!M47+'04 Oct'!M47+'05 Oct'!M47+'06 Oct'!M47+'07 Oct'!M47+'08 Oct'!M47+'09 Oct'!M47+'10 Oct'!M47+'24'!M47+'25'!M47+'26'!M47+'27'!M47+'28'!M47+'29'!M47+'30'!M47+'31'!M47</f>
        <v>0</v>
      </c>
      <c r="N47" s="35">
        <f>'18 Sep'!N47+'19 Sep'!N47+'20 Sep'!N47+'21 Sep'!N47+'22 Sep'!N47+'23 Sep'!N47+'24 Sep'!N47+'25 Sep'!N47+'26 Sep'!N47+'27 Sep'!N47+'28 Sep'!N47+'29 Sep'!N47+'30 Sep'!N47+'01 Oct'!N47+'02 Oct'!N47+'03 Oct'!N47+'04 Oct'!N47+'05 Oct'!N47+'06 Oct'!N47+'07 Oct'!N47+'08 Oct'!N47+'09 Oct'!N47+'10 Oct'!N47+'24'!N47+'25'!N47+'26'!N47+'27'!N47+'28'!N47+'29'!N47+'30'!N47+'31'!N47</f>
        <v>0</v>
      </c>
      <c r="O47" s="35">
        <f>'18 Sep'!O47+'19 Sep'!O47+'20 Sep'!O47+'21 Sep'!O47+'22 Sep'!O47+'23 Sep'!O47+'24 Sep'!O47+'25 Sep'!O47+'26 Sep'!O47+'27 Sep'!O47+'28 Sep'!O47+'29 Sep'!O47+'30 Sep'!O47+'01 Oct'!O47+'02 Oct'!O47+'03 Oct'!O47+'04 Oct'!O47+'05 Oct'!O47+'06 Oct'!O47+'07 Oct'!O47+'08 Oct'!O47+'09 Oct'!O47+'10 Oct'!O47+'24'!O47+'25'!O47+'26'!O47+'27'!O47+'28'!O47+'29'!O47+'30'!O47+'31'!O47</f>
        <v>0</v>
      </c>
      <c r="P47" s="20" t="e">
        <f>AVERAGE('18 Sep'!P47,'19 Sep'!P47,'20 Sep'!P47,'21 Sep'!P47,'22 Sep'!P47,'23 Sep'!P47,'24 Sep'!P47,'25 Sep'!P47,'26 Sep'!P47,'27 Sep'!P47,'28 Sep'!P47,'29 Sep'!P47,'30 Sep'!P47,'01 Oct'!P47,'02 Oct'!P47,'03 Oct'!P47,'04 Oct'!P47,'05 Oct'!P47,'06 Oct'!P47,'07 Oct'!P47,'08 Oct'!P47,'09 Oct'!P47,'10 Oct'!P47,'24'!P47,'25'!P47,'26'!P47,'27'!P47,'28'!P47,'29'!P47,'30'!P47,'31'!P74)</f>
        <v>#DIV/0!</v>
      </c>
      <c r="Q47" s="2">
        <f>'18 Sep'!Q47+'19 Sep'!Q47+'20 Sep'!Q47+'21 Sep'!Q47+'22 Sep'!Q47+'23 Sep'!Q47+'24 Sep'!Q47+'25 Sep'!Q47+'26 Sep'!Q47+'27 Sep'!Q47+'28 Sep'!Q47+'29 Sep'!Q47+'30 Sep'!Q47+'01 Oct'!Q47+'02 Oct'!Q47+'03 Oct'!Q47+'04 Oct'!Q47+'05 Oct'!Q47+'06 Oct'!Q47+'07 Oct'!Q47+'08 Oct'!Q47+'09 Oct'!Q47+'10 Oct'!Q47+'24'!Q47+'25'!Q47+'26'!Q47+'27'!Q47+'28'!Q47+'29'!Q47+'30'!Q47+'31'!Q47</f>
        <v>0</v>
      </c>
      <c r="R47" s="2">
        <f>'18 Sep'!R47+'19 Sep'!R47+'20 Sep'!R47+'21 Sep'!R47+'22 Sep'!R47+'23 Sep'!R47+'24 Sep'!R47+'25 Sep'!R47+'26 Sep'!R47+'27 Sep'!R47+'28 Sep'!R47+'29 Sep'!R47+'30 Sep'!R47+'01 Oct'!R47+'02 Oct'!R47+'03 Oct'!R47+'04 Oct'!R47+'05 Oct'!R47+'06 Oct'!R47+'07 Oct'!R47+'08 Oct'!R47+'09 Oct'!R47+'10 Oct'!R47+'24'!R47+'25'!R47+'26'!R47+'27'!R47+'28'!R47+'29'!R47+'30'!R47+'31'!R47</f>
        <v>0</v>
      </c>
      <c r="S47" s="2">
        <f>'18 Sep'!S47+'19 Sep'!S47+'20 Sep'!S47+'21 Sep'!S47+'22 Sep'!S47+'23 Sep'!S47+'24 Sep'!S47+'25 Sep'!S47+'26 Sep'!S47+'27 Sep'!S47+'28 Sep'!S47+'29 Sep'!S47+'30 Sep'!S47+'01 Oct'!S47+'02 Oct'!S47+'03 Oct'!S47+'04 Oct'!S47+'05 Oct'!S47+'06 Oct'!S47+'07 Oct'!S47+'08 Oct'!S47+'09 Oct'!S47+'10 Oct'!S47+'24'!S47+'25'!S47+'26'!S47+'27'!S47+'28'!S47+'29'!S47+'30'!S47+'31'!S47</f>
        <v>0</v>
      </c>
      <c r="T47" s="2">
        <f>'18 Sep'!T47+'19 Sep'!T47+'20 Sep'!T47+'21 Sep'!T47+'22 Sep'!T47+'23 Sep'!T47+'24 Sep'!T47+'25 Sep'!T47+'26 Sep'!T47+'27 Sep'!T47+'28 Sep'!T47+'29 Sep'!T47+'30 Sep'!T47+'01 Oct'!T47+'02 Oct'!T47+'03 Oct'!T47+'04 Oct'!T47+'05 Oct'!T47+'06 Oct'!T47+'07 Oct'!T47+'08 Oct'!T47+'09 Oct'!T47+'10 Oct'!T47+'24'!T47+'25'!T47+'26'!T47+'27'!T47+'28'!T47+'29'!T47+'30'!T47+'31'!T47</f>
        <v>0</v>
      </c>
      <c r="U47" s="8">
        <f>'18 Sep'!U47+'19 Sep'!U47+'20 Sep'!U47+'21 Sep'!U47+'22 Sep'!U47+'23 Sep'!U47+'24 Sep'!U47+'25 Sep'!U47+'26 Sep'!U47+'27 Sep'!U47+'28 Sep'!U47+'29 Sep'!U47+'30 Sep'!U47+'01 Oct'!U47+'02 Oct'!U47+'03 Oct'!U47+'04 Oct'!U47+'05 Oct'!U47+'06 Oct'!U47+'07 Oct'!U47+'08 Oct'!U47+'09 Oct'!U47+'10 Oct'!U47+'24'!U47+'25'!U47+'26'!U47+'27'!U47+'28'!U47+'29'!U47+'30'!U47+'31'!U47</f>
        <v>0</v>
      </c>
      <c r="V47" s="2">
        <f>'18 Sep'!V47+'19 Sep'!V47+'20 Sep'!V47+'21 Sep'!V47+'22 Sep'!V47+'23 Sep'!V47+'24 Sep'!V47+'25 Sep'!V47+'26 Sep'!V47+'27 Sep'!V47+'28 Sep'!V47+'29 Sep'!V47+'30 Sep'!V47+'01 Oct'!V47+'02 Oct'!V47+'03 Oct'!V47+'04 Oct'!V47+'05 Oct'!V47+'06 Oct'!V47+'07 Oct'!V47+'08 Oct'!V47+'09 Oct'!V47+'10 Oct'!V47+'24'!V47+'25'!V47+'26'!V47+'27'!V47+'28'!V47+'29'!V47+'30'!V47+'31'!V47</f>
        <v>0</v>
      </c>
      <c r="W47" s="2">
        <f>'18 Sep'!W47+'19 Sep'!W47+'20 Sep'!W47+'21 Sep'!W47+'22 Sep'!W47+'23 Sep'!W47+'24 Sep'!W47+'25 Sep'!W47+'26 Sep'!W47+'27 Sep'!W47+'28 Sep'!W47+'29 Sep'!W47+'30 Sep'!W47+'01 Oct'!W47+'02 Oct'!W47+'03 Oct'!W47+'04 Oct'!W47+'05 Oct'!W47+'06 Oct'!W47+'07 Oct'!W47+'08 Oct'!W47+'09 Oct'!W47+'10 Oct'!W47+'24'!W47+'25'!W47+'26'!W47+'27'!W47+'28'!W47+'29'!W47+'30'!W47+'31'!W47</f>
        <v>0</v>
      </c>
      <c r="X47" s="24">
        <f>'18 Sep'!X47+'19 Sep'!X47+'20 Sep'!X47+'21 Sep'!X47+'22 Sep'!X47+'23 Sep'!X47+'24 Sep'!X47+'25 Sep'!X47+'26 Sep'!X47+'27 Sep'!X47+'28 Sep'!X47+'29 Sep'!X47+'30 Sep'!X47+'01 Oct'!X47+'02 Oct'!X47+'03 Oct'!X47+'04 Oct'!X47+'05 Oct'!X47+'06 Oct'!X47+'07 Oct'!X47+'08 Oct'!X47+'09 Oct'!X47+'10 Oct'!X47+'24'!X47+'25'!X47+'26'!X47+'27'!X47+'28'!X47+'29'!X47+'30'!X47+'31'!X47</f>
        <v>0</v>
      </c>
      <c r="Y47" s="2">
        <f>'18 Sep'!Y47+'19 Sep'!Y47+'20 Sep'!Y47+'21 Sep'!Y47+'22 Sep'!Y47+'23 Sep'!Y47+'24 Sep'!Y47+'25 Sep'!Y47+'26 Sep'!Y47+'27 Sep'!Y47+'28 Sep'!Y47+'29 Sep'!Y47+'30 Sep'!Y47+'01 Oct'!Y47+'02 Oct'!Y47+'03 Oct'!Y47+'04 Oct'!Y47+'05 Oct'!Y47+'06 Oct'!Y47+'07 Oct'!Y47+'08 Oct'!Y47+'09 Oct'!Y47+'10 Oct'!Y47+'24'!Y47+'25'!Y47+'26'!Y47+'27'!Y47+'28'!Y47+'29'!Y47+'30'!Y47+'31'!Y47</f>
        <v>0</v>
      </c>
      <c r="Z47" s="2">
        <f>'18 Sep'!Z47+'19 Sep'!Z47+'20 Sep'!Z47+'21 Sep'!Z47+'22 Sep'!Z47+'23 Sep'!Z47+'24 Sep'!Z47+'25 Sep'!Z47+'26 Sep'!Z47+'27 Sep'!Z47+'28 Sep'!Z47+'29 Sep'!Z47+'30 Sep'!Z47+'01 Oct'!Z47+'02 Oct'!Z47+'03 Oct'!Z47+'04 Oct'!Z47+'05 Oct'!Z47+'06 Oct'!Z47+'07 Oct'!Z47+'08 Oct'!Z47+'09 Oct'!Z47+'10 Oct'!Z47+'24'!Z47+'25'!Z47+'26'!Z47+'27'!Z47+'28'!Z47+'29'!Z47+'30'!Z47+'31'!Z47</f>
        <v>0</v>
      </c>
      <c r="AA47" s="7">
        <f t="shared" si="3"/>
        <v>0</v>
      </c>
      <c r="AB47" s="26" t="e">
        <f t="shared" si="4"/>
        <v>#DIV/0!</v>
      </c>
      <c r="AC47" s="26" t="e">
        <f t="shared" si="5"/>
        <v>#DIV/0!</v>
      </c>
      <c r="AD47" s="34" t="e">
        <f t="shared" si="6"/>
        <v>#DIV/0!</v>
      </c>
      <c r="AE47" s="26" t="e">
        <f t="shared" si="7"/>
        <v>#DIV/0!</v>
      </c>
      <c r="AF47" s="51" t="e">
        <f t="shared" si="8"/>
        <v>#DIV/0!</v>
      </c>
      <c r="AG47" t="e">
        <f t="shared" si="9"/>
        <v>#VALUE!</v>
      </c>
      <c r="AH47" t="str">
        <f t="shared" si="11"/>
        <v>0</v>
      </c>
      <c r="AI47" t="str">
        <f t="shared" si="12"/>
        <v/>
      </c>
      <c r="AM47" s="48">
        <v>0.33332175925925928</v>
      </c>
      <c r="AN47" s="49">
        <f t="shared" si="10"/>
        <v>0</v>
      </c>
    </row>
    <row r="48" spans="1:40" x14ac:dyDescent="0.25">
      <c r="A48" s="4" t="s">
        <v>9</v>
      </c>
      <c r="B48" s="3" t="s">
        <v>10</v>
      </c>
      <c r="C48" s="3">
        <f>'18 Sep'!C48</f>
        <v>0</v>
      </c>
      <c r="D48" s="5"/>
      <c r="E48" s="1">
        <f>'31'!E48</f>
        <v>0</v>
      </c>
      <c r="F48" s="2">
        <f t="shared" si="2"/>
        <v>0</v>
      </c>
      <c r="G48" s="38">
        <f>'18 Sep'!G48+'19 Sep'!G48+'20 Sep'!G48+'21 Sep'!G48+'22 Sep'!G48+'23 Sep'!G48+'24 Sep'!G48+'25 Sep'!G48+'26 Sep'!G48+'27 Sep'!G48+'28 Sep'!G48+'29 Sep'!G48+'30 Sep'!G48+'01 Oct'!G48+'02 Oct'!G48+'03 Oct'!G48+'04 Oct'!G48+'05 Oct'!G48+'06 Oct'!G48+'07 Oct'!G48+'08 Oct'!G48+'09 Oct'!G48+'10 Oct'!G48+'24'!G48+'25'!G48+'26'!G48+'27'!G48+'28'!G48+'29'!G48+'30'!G48+'31'!G48</f>
        <v>0</v>
      </c>
      <c r="H48" s="35">
        <f>'18 Sep'!H48+'19 Sep'!H48+'20 Sep'!H48+'21 Sep'!H48+'22 Sep'!H48+'23 Sep'!H48+'24 Sep'!H48+'25 Sep'!H48+'26 Sep'!H48+'27 Sep'!H48+'28 Sep'!H48+'29 Sep'!H48+'30 Sep'!H48+'01 Oct'!H48+'02 Oct'!H48+'03 Oct'!H48+'04 Oct'!H48+'05 Oct'!H48+'06 Oct'!H48+'07 Oct'!H48+'08 Oct'!H48+'09 Oct'!H48+'10 Oct'!H48+'24'!H48+'25'!H48+'26'!H48+'27'!H48+'28'!H48+'29'!H48+'30'!H48+'31'!H48</f>
        <v>0</v>
      </c>
      <c r="I48" s="35">
        <f>'18 Sep'!I48+'19 Sep'!I48+'20 Sep'!I48+'21 Sep'!I48+'22 Sep'!I48+'23 Sep'!I48+'24 Sep'!I48+'25 Sep'!I48+'26 Sep'!I48+'27 Sep'!I48+'28 Sep'!I48+'29 Sep'!I48+'30 Sep'!I48+'01 Oct'!I48+'02 Oct'!I48+'03 Oct'!I48+'04 Oct'!I48+'05 Oct'!I48+'06 Oct'!I48+'07 Oct'!I48+'08 Oct'!I48+'09 Oct'!I48+'10 Oct'!I48+'24'!I48+'25'!I48+'26'!I48+'27'!I48+'28'!I48+'29'!I48+'30'!I48+'31'!I48</f>
        <v>0</v>
      </c>
      <c r="J48" s="35">
        <f>'18 Sep'!J48+'19 Sep'!J48+'20 Sep'!J48+'21 Sep'!J48+'22 Sep'!J48+'23 Sep'!J48+'24 Sep'!J48+'25 Sep'!J48+'26 Sep'!J48+'27 Sep'!J48+'28 Sep'!J48+'29 Sep'!J48+'30 Sep'!J48+'01 Oct'!J48+'02 Oct'!J48+'03 Oct'!J48+'04 Oct'!J48+'05 Oct'!J48+'06 Oct'!J48+'07 Oct'!J48+'08 Oct'!J48+'09 Oct'!J48+'10 Oct'!J48+'24'!J48+'25'!J48+'26'!J48+'27'!J48+'28'!J48+'29'!J48+'30'!J48+'31'!J48</f>
        <v>0</v>
      </c>
      <c r="K48" s="35">
        <f>'18 Sep'!K48+'19 Sep'!K48+'20 Sep'!K48+'21 Sep'!K48+'22 Sep'!K48+'23 Sep'!K48+'24 Sep'!K48+'25 Sep'!K48+'26 Sep'!K48+'27 Sep'!K48+'28 Sep'!K48+'29 Sep'!K48+'30 Sep'!K48+'01 Oct'!K48+'02 Oct'!K48+'03 Oct'!K48+'04 Oct'!K48+'05 Oct'!K48+'06 Oct'!K48+'07 Oct'!K48+'08 Oct'!K48+'09 Oct'!K48+'10 Oct'!K48+'24'!K48+'25'!K48+'26'!K48+'27'!K48+'28'!K48+'29'!K48+'30'!K48+'31'!K48</f>
        <v>0</v>
      </c>
      <c r="L48" s="39" t="e">
        <f>AVERAGE('18 Sep'!L48,'19 Sep'!L48,'20 Sep'!L48,'21 Sep'!L48,'22 Sep'!L48,'23 Sep'!L48,'24 Sep'!L48,'25 Sep'!L48,'26 Sep'!L48,'27 Sep'!L48,'28 Sep'!L48,'29 Sep'!L48,'30 Sep'!L48,'01 Oct'!L48,'02 Oct'!L48,'03 Oct'!L48,'04 Oct'!L48,'05 Oct'!L48,'06 Oct'!L48,'07 Oct'!L48,'08 Oct'!L48,'09 Oct'!L48,'10 Oct'!L48,'24'!L48,'25'!L48,'26'!L48,'27'!L48,'28'!L48,'29'!L48,'30'!L48,'31'!L75)</f>
        <v>#DIV/0!</v>
      </c>
      <c r="M48" s="38">
        <f>'18 Sep'!M48+'19 Sep'!M48+'20 Sep'!M48+'21 Sep'!M48+'22 Sep'!M48+'23 Sep'!M48+'24 Sep'!M48+'25 Sep'!M48+'26 Sep'!M48+'27 Sep'!M48+'28 Sep'!M48+'29 Sep'!M48+'30 Sep'!M48+'01 Oct'!M48+'02 Oct'!M48+'03 Oct'!M48+'04 Oct'!M48+'05 Oct'!M48+'06 Oct'!M48+'07 Oct'!M48+'08 Oct'!M48+'09 Oct'!M48+'10 Oct'!M48+'24'!M48+'25'!M48+'26'!M48+'27'!M48+'28'!M48+'29'!M48+'30'!M48+'31'!M48</f>
        <v>0</v>
      </c>
      <c r="N48" s="35">
        <f>'18 Sep'!N48+'19 Sep'!N48+'20 Sep'!N48+'21 Sep'!N48+'22 Sep'!N48+'23 Sep'!N48+'24 Sep'!N48+'25 Sep'!N48+'26 Sep'!N48+'27 Sep'!N48+'28 Sep'!N48+'29 Sep'!N48+'30 Sep'!N48+'01 Oct'!N48+'02 Oct'!N48+'03 Oct'!N48+'04 Oct'!N48+'05 Oct'!N48+'06 Oct'!N48+'07 Oct'!N48+'08 Oct'!N48+'09 Oct'!N48+'10 Oct'!N48+'24'!N48+'25'!N48+'26'!N48+'27'!N48+'28'!N48+'29'!N48+'30'!N48+'31'!N48</f>
        <v>0</v>
      </c>
      <c r="O48" s="35">
        <f>'18 Sep'!O48+'19 Sep'!O48+'20 Sep'!O48+'21 Sep'!O48+'22 Sep'!O48+'23 Sep'!O48+'24 Sep'!O48+'25 Sep'!O48+'26 Sep'!O48+'27 Sep'!O48+'28 Sep'!O48+'29 Sep'!O48+'30 Sep'!O48+'01 Oct'!O48+'02 Oct'!O48+'03 Oct'!O48+'04 Oct'!O48+'05 Oct'!O48+'06 Oct'!O48+'07 Oct'!O48+'08 Oct'!O48+'09 Oct'!O48+'10 Oct'!O48+'24'!O48+'25'!O48+'26'!O48+'27'!O48+'28'!O48+'29'!O48+'30'!O48+'31'!O48</f>
        <v>0</v>
      </c>
      <c r="P48" s="20" t="e">
        <f>AVERAGE('18 Sep'!P48,'19 Sep'!P48,'20 Sep'!P48,'21 Sep'!P48,'22 Sep'!P48,'23 Sep'!P48,'24 Sep'!P48,'25 Sep'!P48,'26 Sep'!P48,'27 Sep'!P48,'28 Sep'!P48,'29 Sep'!P48,'30 Sep'!P48,'01 Oct'!P48,'02 Oct'!P48,'03 Oct'!P48,'04 Oct'!P48,'05 Oct'!P48,'06 Oct'!P48,'07 Oct'!P48,'08 Oct'!P48,'09 Oct'!P48,'10 Oct'!P48,'24'!P48,'25'!P48,'26'!P48,'27'!P48,'28'!P48,'29'!P48,'30'!P48,'31'!P75)</f>
        <v>#DIV/0!</v>
      </c>
      <c r="Q48" s="2">
        <f>'18 Sep'!Q48+'19 Sep'!Q48+'20 Sep'!Q48+'21 Sep'!Q48+'22 Sep'!Q48+'23 Sep'!Q48+'24 Sep'!Q48+'25 Sep'!Q48+'26 Sep'!Q48+'27 Sep'!Q48+'28 Sep'!Q48+'29 Sep'!Q48+'30 Sep'!Q48+'01 Oct'!Q48+'02 Oct'!Q48+'03 Oct'!Q48+'04 Oct'!Q48+'05 Oct'!Q48+'06 Oct'!Q48+'07 Oct'!Q48+'08 Oct'!Q48+'09 Oct'!Q48+'10 Oct'!Q48+'24'!Q48+'25'!Q48+'26'!Q48+'27'!Q48+'28'!Q48+'29'!Q48+'30'!Q48+'31'!Q48</f>
        <v>0</v>
      </c>
      <c r="R48" s="2">
        <f>'18 Sep'!R48+'19 Sep'!R48+'20 Sep'!R48+'21 Sep'!R48+'22 Sep'!R48+'23 Sep'!R48+'24 Sep'!R48+'25 Sep'!R48+'26 Sep'!R48+'27 Sep'!R48+'28 Sep'!R48+'29 Sep'!R48+'30 Sep'!R48+'01 Oct'!R48+'02 Oct'!R48+'03 Oct'!R48+'04 Oct'!R48+'05 Oct'!R48+'06 Oct'!R48+'07 Oct'!R48+'08 Oct'!R48+'09 Oct'!R48+'10 Oct'!R48+'24'!R48+'25'!R48+'26'!R48+'27'!R48+'28'!R48+'29'!R48+'30'!R48+'31'!R48</f>
        <v>0</v>
      </c>
      <c r="S48" s="2">
        <f>'18 Sep'!S48+'19 Sep'!S48+'20 Sep'!S48+'21 Sep'!S48+'22 Sep'!S48+'23 Sep'!S48+'24 Sep'!S48+'25 Sep'!S48+'26 Sep'!S48+'27 Sep'!S48+'28 Sep'!S48+'29 Sep'!S48+'30 Sep'!S48+'01 Oct'!S48+'02 Oct'!S48+'03 Oct'!S48+'04 Oct'!S48+'05 Oct'!S48+'06 Oct'!S48+'07 Oct'!S48+'08 Oct'!S48+'09 Oct'!S48+'10 Oct'!S48+'24'!S48+'25'!S48+'26'!S48+'27'!S48+'28'!S48+'29'!S48+'30'!S48+'31'!S48</f>
        <v>0</v>
      </c>
      <c r="T48" s="2">
        <f>'18 Sep'!T48+'19 Sep'!T48+'20 Sep'!T48+'21 Sep'!T48+'22 Sep'!T48+'23 Sep'!T48+'24 Sep'!T48+'25 Sep'!T48+'26 Sep'!T48+'27 Sep'!T48+'28 Sep'!T48+'29 Sep'!T48+'30 Sep'!T48+'01 Oct'!T48+'02 Oct'!T48+'03 Oct'!T48+'04 Oct'!T48+'05 Oct'!T48+'06 Oct'!T48+'07 Oct'!T48+'08 Oct'!T48+'09 Oct'!T48+'10 Oct'!T48+'24'!T48+'25'!T48+'26'!T48+'27'!T48+'28'!T48+'29'!T48+'30'!T48+'31'!T48</f>
        <v>0</v>
      </c>
      <c r="U48" s="8">
        <f>'18 Sep'!U48+'19 Sep'!U48+'20 Sep'!U48+'21 Sep'!U48+'22 Sep'!U48+'23 Sep'!U48+'24 Sep'!U48+'25 Sep'!U48+'26 Sep'!U48+'27 Sep'!U48+'28 Sep'!U48+'29 Sep'!U48+'30 Sep'!U48+'01 Oct'!U48+'02 Oct'!U48+'03 Oct'!U48+'04 Oct'!U48+'05 Oct'!U48+'06 Oct'!U48+'07 Oct'!U48+'08 Oct'!U48+'09 Oct'!U48+'10 Oct'!U48+'24'!U48+'25'!U48+'26'!U48+'27'!U48+'28'!U48+'29'!U48+'30'!U48+'31'!U48</f>
        <v>0</v>
      </c>
      <c r="V48" s="2">
        <f>'18 Sep'!V48+'19 Sep'!V48+'20 Sep'!V48+'21 Sep'!V48+'22 Sep'!V48+'23 Sep'!V48+'24 Sep'!V48+'25 Sep'!V48+'26 Sep'!V48+'27 Sep'!V48+'28 Sep'!V48+'29 Sep'!V48+'30 Sep'!V48+'01 Oct'!V48+'02 Oct'!V48+'03 Oct'!V48+'04 Oct'!V48+'05 Oct'!V48+'06 Oct'!V48+'07 Oct'!V48+'08 Oct'!V48+'09 Oct'!V48+'10 Oct'!V48+'24'!V48+'25'!V48+'26'!V48+'27'!V48+'28'!V48+'29'!V48+'30'!V48+'31'!V48</f>
        <v>0</v>
      </c>
      <c r="W48" s="2">
        <f>'18 Sep'!W48+'19 Sep'!W48+'20 Sep'!W48+'21 Sep'!W48+'22 Sep'!W48+'23 Sep'!W48+'24 Sep'!W48+'25 Sep'!W48+'26 Sep'!W48+'27 Sep'!W48+'28 Sep'!W48+'29 Sep'!W48+'30 Sep'!W48+'01 Oct'!W48+'02 Oct'!W48+'03 Oct'!W48+'04 Oct'!W48+'05 Oct'!W48+'06 Oct'!W48+'07 Oct'!W48+'08 Oct'!W48+'09 Oct'!W48+'10 Oct'!W48+'24'!W48+'25'!W48+'26'!W48+'27'!W48+'28'!W48+'29'!W48+'30'!W48+'31'!W48</f>
        <v>0</v>
      </c>
      <c r="X48" s="24">
        <f>'18 Sep'!X48+'19 Sep'!X48+'20 Sep'!X48+'21 Sep'!X48+'22 Sep'!X48+'23 Sep'!X48+'24 Sep'!X48+'25 Sep'!X48+'26 Sep'!X48+'27 Sep'!X48+'28 Sep'!X48+'29 Sep'!X48+'30 Sep'!X48+'01 Oct'!X48+'02 Oct'!X48+'03 Oct'!X48+'04 Oct'!X48+'05 Oct'!X48+'06 Oct'!X48+'07 Oct'!X48+'08 Oct'!X48+'09 Oct'!X48+'10 Oct'!X48+'24'!X48+'25'!X48+'26'!X48+'27'!X48+'28'!X48+'29'!X48+'30'!X48+'31'!X48</f>
        <v>0</v>
      </c>
      <c r="Y48" s="2">
        <f>'18 Sep'!Y48+'19 Sep'!Y48+'20 Sep'!Y48+'21 Sep'!Y48+'22 Sep'!Y48+'23 Sep'!Y48+'24 Sep'!Y48+'25 Sep'!Y48+'26 Sep'!Y48+'27 Sep'!Y48+'28 Sep'!Y48+'29 Sep'!Y48+'30 Sep'!Y48+'01 Oct'!Y48+'02 Oct'!Y48+'03 Oct'!Y48+'04 Oct'!Y48+'05 Oct'!Y48+'06 Oct'!Y48+'07 Oct'!Y48+'08 Oct'!Y48+'09 Oct'!Y48+'10 Oct'!Y48+'24'!Y48+'25'!Y48+'26'!Y48+'27'!Y48+'28'!Y48+'29'!Y48+'30'!Y48+'31'!Y48</f>
        <v>0</v>
      </c>
      <c r="Z48" s="2">
        <f>'18 Sep'!Z48+'19 Sep'!Z48+'20 Sep'!Z48+'21 Sep'!Z48+'22 Sep'!Z48+'23 Sep'!Z48+'24 Sep'!Z48+'25 Sep'!Z48+'26 Sep'!Z48+'27 Sep'!Z48+'28 Sep'!Z48+'29 Sep'!Z48+'30 Sep'!Z48+'01 Oct'!Z48+'02 Oct'!Z48+'03 Oct'!Z48+'04 Oct'!Z48+'05 Oct'!Z48+'06 Oct'!Z48+'07 Oct'!Z48+'08 Oct'!Z48+'09 Oct'!Z48+'10 Oct'!Z48+'24'!Z48+'25'!Z48+'26'!Z48+'27'!Z48+'28'!Z48+'29'!Z48+'30'!Z48+'31'!Z48</f>
        <v>0</v>
      </c>
      <c r="AA48" s="7">
        <f t="shared" si="3"/>
        <v>0</v>
      </c>
      <c r="AB48" s="26" t="e">
        <f t="shared" si="4"/>
        <v>#DIV/0!</v>
      </c>
      <c r="AC48" s="26" t="e">
        <f t="shared" si="5"/>
        <v>#DIV/0!</v>
      </c>
      <c r="AD48" s="34" t="e">
        <f t="shared" si="6"/>
        <v>#DIV/0!</v>
      </c>
      <c r="AE48" s="26" t="e">
        <f t="shared" si="7"/>
        <v>#DIV/0!</v>
      </c>
      <c r="AF48" s="51" t="e">
        <f t="shared" si="8"/>
        <v>#DIV/0!</v>
      </c>
      <c r="AG48" t="e">
        <f t="shared" si="9"/>
        <v>#VALUE!</v>
      </c>
      <c r="AH48" t="str">
        <f t="shared" si="11"/>
        <v>0</v>
      </c>
      <c r="AI48" t="str">
        <f t="shared" si="12"/>
        <v/>
      </c>
      <c r="AM48" s="48">
        <v>0.33332175925925928</v>
      </c>
      <c r="AN48" s="49">
        <f t="shared" si="10"/>
        <v>0</v>
      </c>
    </row>
    <row r="49" spans="1:40" x14ac:dyDescent="0.25">
      <c r="A49" s="4" t="s">
        <v>9</v>
      </c>
      <c r="B49" s="3" t="s">
        <v>10</v>
      </c>
      <c r="C49" s="3">
        <f>'18 Sep'!C49</f>
        <v>0</v>
      </c>
      <c r="D49" s="5"/>
      <c r="E49" s="1">
        <f>'31'!E49</f>
        <v>0</v>
      </c>
      <c r="F49" s="2">
        <f t="shared" si="2"/>
        <v>0</v>
      </c>
      <c r="G49" s="38">
        <f>'18 Sep'!G49+'19 Sep'!G49+'20 Sep'!G49+'21 Sep'!G49+'22 Sep'!G49+'23 Sep'!G49+'24 Sep'!G49+'25 Sep'!G49+'26 Sep'!G49+'27 Sep'!G49+'28 Sep'!G49+'29 Sep'!G49+'30 Sep'!G49+'01 Oct'!G49+'02 Oct'!G49+'03 Oct'!G49+'04 Oct'!G49+'05 Oct'!G49+'06 Oct'!G49+'07 Oct'!G49+'08 Oct'!G49+'09 Oct'!G49+'10 Oct'!G49+'24'!G49+'25'!G49+'26'!G49+'27'!G49+'28'!G49+'29'!G49+'30'!G49+'31'!G49</f>
        <v>0</v>
      </c>
      <c r="H49" s="35">
        <f>'18 Sep'!H49+'19 Sep'!H49+'20 Sep'!H49+'21 Sep'!H49+'22 Sep'!H49+'23 Sep'!H49+'24 Sep'!H49+'25 Sep'!H49+'26 Sep'!H49+'27 Sep'!H49+'28 Sep'!H49+'29 Sep'!H49+'30 Sep'!H49+'01 Oct'!H49+'02 Oct'!H49+'03 Oct'!H49+'04 Oct'!H49+'05 Oct'!H49+'06 Oct'!H49+'07 Oct'!H49+'08 Oct'!H49+'09 Oct'!H49+'10 Oct'!H49+'24'!H49+'25'!H49+'26'!H49+'27'!H49+'28'!H49+'29'!H49+'30'!H49+'31'!H49</f>
        <v>0</v>
      </c>
      <c r="I49" s="35">
        <f>'18 Sep'!I49+'19 Sep'!I49+'20 Sep'!I49+'21 Sep'!I49+'22 Sep'!I49+'23 Sep'!I49+'24 Sep'!I49+'25 Sep'!I49+'26 Sep'!I49+'27 Sep'!I49+'28 Sep'!I49+'29 Sep'!I49+'30 Sep'!I49+'01 Oct'!I49+'02 Oct'!I49+'03 Oct'!I49+'04 Oct'!I49+'05 Oct'!I49+'06 Oct'!I49+'07 Oct'!I49+'08 Oct'!I49+'09 Oct'!I49+'10 Oct'!I49+'24'!I49+'25'!I49+'26'!I49+'27'!I49+'28'!I49+'29'!I49+'30'!I49+'31'!I49</f>
        <v>0</v>
      </c>
      <c r="J49" s="35">
        <f>'18 Sep'!J49+'19 Sep'!J49+'20 Sep'!J49+'21 Sep'!J49+'22 Sep'!J49+'23 Sep'!J49+'24 Sep'!J49+'25 Sep'!J49+'26 Sep'!J49+'27 Sep'!J49+'28 Sep'!J49+'29 Sep'!J49+'30 Sep'!J49+'01 Oct'!J49+'02 Oct'!J49+'03 Oct'!J49+'04 Oct'!J49+'05 Oct'!J49+'06 Oct'!J49+'07 Oct'!J49+'08 Oct'!J49+'09 Oct'!J49+'10 Oct'!J49+'24'!J49+'25'!J49+'26'!J49+'27'!J49+'28'!J49+'29'!J49+'30'!J49+'31'!J49</f>
        <v>0</v>
      </c>
      <c r="K49" s="35">
        <f>'18 Sep'!K49+'19 Sep'!K49+'20 Sep'!K49+'21 Sep'!K49+'22 Sep'!K49+'23 Sep'!K49+'24 Sep'!K49+'25 Sep'!K49+'26 Sep'!K49+'27 Sep'!K49+'28 Sep'!K49+'29 Sep'!K49+'30 Sep'!K49+'01 Oct'!K49+'02 Oct'!K49+'03 Oct'!K49+'04 Oct'!K49+'05 Oct'!K49+'06 Oct'!K49+'07 Oct'!K49+'08 Oct'!K49+'09 Oct'!K49+'10 Oct'!K49+'24'!K49+'25'!K49+'26'!K49+'27'!K49+'28'!K49+'29'!K49+'30'!K49+'31'!K49</f>
        <v>0</v>
      </c>
      <c r="L49" s="39" t="e">
        <f>AVERAGE('18 Sep'!L49,'19 Sep'!L49,'20 Sep'!L49,'21 Sep'!L49,'22 Sep'!L49,'23 Sep'!L49,'24 Sep'!L49,'25 Sep'!L49,'26 Sep'!L49,'27 Sep'!L49,'28 Sep'!L49,'29 Sep'!L49,'30 Sep'!L49,'01 Oct'!L49,'02 Oct'!L49,'03 Oct'!L49,'04 Oct'!L49,'05 Oct'!L49,'06 Oct'!L49,'07 Oct'!L49,'08 Oct'!L49,'09 Oct'!L49,'10 Oct'!L49,'24'!L49,'25'!L49,'26'!L49,'27'!L49,'28'!L49,'29'!L49,'30'!L49,'31'!L76)</f>
        <v>#DIV/0!</v>
      </c>
      <c r="M49" s="38">
        <f>'18 Sep'!M49+'19 Sep'!M49+'20 Sep'!M49+'21 Sep'!M49+'22 Sep'!M49+'23 Sep'!M49+'24 Sep'!M49+'25 Sep'!M49+'26 Sep'!M49+'27 Sep'!M49+'28 Sep'!M49+'29 Sep'!M49+'30 Sep'!M49+'01 Oct'!M49+'02 Oct'!M49+'03 Oct'!M49+'04 Oct'!M49+'05 Oct'!M49+'06 Oct'!M49+'07 Oct'!M49+'08 Oct'!M49+'09 Oct'!M49+'10 Oct'!M49+'24'!M49+'25'!M49+'26'!M49+'27'!M49+'28'!M49+'29'!M49+'30'!M49+'31'!M49</f>
        <v>0</v>
      </c>
      <c r="N49" s="35">
        <f>'18 Sep'!N49+'19 Sep'!N49+'20 Sep'!N49+'21 Sep'!N49+'22 Sep'!N49+'23 Sep'!N49+'24 Sep'!N49+'25 Sep'!N49+'26 Sep'!N49+'27 Sep'!N49+'28 Sep'!N49+'29 Sep'!N49+'30 Sep'!N49+'01 Oct'!N49+'02 Oct'!N49+'03 Oct'!N49+'04 Oct'!N49+'05 Oct'!N49+'06 Oct'!N49+'07 Oct'!N49+'08 Oct'!N49+'09 Oct'!N49+'10 Oct'!N49+'24'!N49+'25'!N49+'26'!N49+'27'!N49+'28'!N49+'29'!N49+'30'!N49+'31'!N49</f>
        <v>0</v>
      </c>
      <c r="O49" s="35">
        <f>'18 Sep'!O49+'19 Sep'!O49+'20 Sep'!O49+'21 Sep'!O49+'22 Sep'!O49+'23 Sep'!O49+'24 Sep'!O49+'25 Sep'!O49+'26 Sep'!O49+'27 Sep'!O49+'28 Sep'!O49+'29 Sep'!O49+'30 Sep'!O49+'01 Oct'!O49+'02 Oct'!O49+'03 Oct'!O49+'04 Oct'!O49+'05 Oct'!O49+'06 Oct'!O49+'07 Oct'!O49+'08 Oct'!O49+'09 Oct'!O49+'10 Oct'!O49+'24'!O49+'25'!O49+'26'!O49+'27'!O49+'28'!O49+'29'!O49+'30'!O49+'31'!O49</f>
        <v>0</v>
      </c>
      <c r="P49" s="20" t="e">
        <f>AVERAGE('18 Sep'!P49,'19 Sep'!P49,'20 Sep'!P49,'21 Sep'!P49,'22 Sep'!P49,'23 Sep'!P49,'24 Sep'!P49,'25 Sep'!P49,'26 Sep'!P49,'27 Sep'!P49,'28 Sep'!P49,'29 Sep'!P49,'30 Sep'!P49,'01 Oct'!P49,'02 Oct'!P49,'03 Oct'!P49,'04 Oct'!P49,'05 Oct'!P49,'06 Oct'!P49,'07 Oct'!P49,'08 Oct'!P49,'09 Oct'!P49,'10 Oct'!P49,'24'!P49,'25'!P49,'26'!P49,'27'!P49,'28'!P49,'29'!P49,'30'!P49,'31'!P76)</f>
        <v>#DIV/0!</v>
      </c>
      <c r="Q49" s="2">
        <f>'18 Sep'!Q49+'19 Sep'!Q49+'20 Sep'!Q49+'21 Sep'!Q49+'22 Sep'!Q49+'23 Sep'!Q49+'24 Sep'!Q49+'25 Sep'!Q49+'26 Sep'!Q49+'27 Sep'!Q49+'28 Sep'!Q49+'29 Sep'!Q49+'30 Sep'!Q49+'01 Oct'!Q49+'02 Oct'!Q49+'03 Oct'!Q49+'04 Oct'!Q49+'05 Oct'!Q49+'06 Oct'!Q49+'07 Oct'!Q49+'08 Oct'!Q49+'09 Oct'!Q49+'10 Oct'!Q49+'24'!Q49+'25'!Q49+'26'!Q49+'27'!Q49+'28'!Q49+'29'!Q49+'30'!Q49+'31'!Q49</f>
        <v>0</v>
      </c>
      <c r="R49" s="2">
        <f>'18 Sep'!R49+'19 Sep'!R49+'20 Sep'!R49+'21 Sep'!R49+'22 Sep'!R49+'23 Sep'!R49+'24 Sep'!R49+'25 Sep'!R49+'26 Sep'!R49+'27 Sep'!R49+'28 Sep'!R49+'29 Sep'!R49+'30 Sep'!R49+'01 Oct'!R49+'02 Oct'!R49+'03 Oct'!R49+'04 Oct'!R49+'05 Oct'!R49+'06 Oct'!R49+'07 Oct'!R49+'08 Oct'!R49+'09 Oct'!R49+'10 Oct'!R49+'24'!R49+'25'!R49+'26'!R49+'27'!R49+'28'!R49+'29'!R49+'30'!R49+'31'!R49</f>
        <v>0</v>
      </c>
      <c r="S49" s="2">
        <f>'18 Sep'!S49+'19 Sep'!S49+'20 Sep'!S49+'21 Sep'!S49+'22 Sep'!S49+'23 Sep'!S49+'24 Sep'!S49+'25 Sep'!S49+'26 Sep'!S49+'27 Sep'!S49+'28 Sep'!S49+'29 Sep'!S49+'30 Sep'!S49+'01 Oct'!S49+'02 Oct'!S49+'03 Oct'!S49+'04 Oct'!S49+'05 Oct'!S49+'06 Oct'!S49+'07 Oct'!S49+'08 Oct'!S49+'09 Oct'!S49+'10 Oct'!S49+'24'!S49+'25'!S49+'26'!S49+'27'!S49+'28'!S49+'29'!S49+'30'!S49+'31'!S49</f>
        <v>0</v>
      </c>
      <c r="T49" s="2">
        <f>'18 Sep'!T49+'19 Sep'!T49+'20 Sep'!T49+'21 Sep'!T49+'22 Sep'!T49+'23 Sep'!T49+'24 Sep'!T49+'25 Sep'!T49+'26 Sep'!T49+'27 Sep'!T49+'28 Sep'!T49+'29 Sep'!T49+'30 Sep'!T49+'01 Oct'!T49+'02 Oct'!T49+'03 Oct'!T49+'04 Oct'!T49+'05 Oct'!T49+'06 Oct'!T49+'07 Oct'!T49+'08 Oct'!T49+'09 Oct'!T49+'10 Oct'!T49+'24'!T49+'25'!T49+'26'!T49+'27'!T49+'28'!T49+'29'!T49+'30'!T49+'31'!T49</f>
        <v>0</v>
      </c>
      <c r="U49" s="8">
        <f>'18 Sep'!U49+'19 Sep'!U49+'20 Sep'!U49+'21 Sep'!U49+'22 Sep'!U49+'23 Sep'!U49+'24 Sep'!U49+'25 Sep'!U49+'26 Sep'!U49+'27 Sep'!U49+'28 Sep'!U49+'29 Sep'!U49+'30 Sep'!U49+'01 Oct'!U49+'02 Oct'!U49+'03 Oct'!U49+'04 Oct'!U49+'05 Oct'!U49+'06 Oct'!U49+'07 Oct'!U49+'08 Oct'!U49+'09 Oct'!U49+'10 Oct'!U49+'24'!U49+'25'!U49+'26'!U49+'27'!U49+'28'!U49+'29'!U49+'30'!U49+'31'!U49</f>
        <v>0</v>
      </c>
      <c r="V49" s="2">
        <f>'18 Sep'!V49+'19 Sep'!V49+'20 Sep'!V49+'21 Sep'!V49+'22 Sep'!V49+'23 Sep'!V49+'24 Sep'!V49+'25 Sep'!V49+'26 Sep'!V49+'27 Sep'!V49+'28 Sep'!V49+'29 Sep'!V49+'30 Sep'!V49+'01 Oct'!V49+'02 Oct'!V49+'03 Oct'!V49+'04 Oct'!V49+'05 Oct'!V49+'06 Oct'!V49+'07 Oct'!V49+'08 Oct'!V49+'09 Oct'!V49+'10 Oct'!V49+'24'!V49+'25'!V49+'26'!V49+'27'!V49+'28'!V49+'29'!V49+'30'!V49+'31'!V49</f>
        <v>0</v>
      </c>
      <c r="W49" s="2">
        <f>'18 Sep'!W49+'19 Sep'!W49+'20 Sep'!W49+'21 Sep'!W49+'22 Sep'!W49+'23 Sep'!W49+'24 Sep'!W49+'25 Sep'!W49+'26 Sep'!W49+'27 Sep'!W49+'28 Sep'!W49+'29 Sep'!W49+'30 Sep'!W49+'01 Oct'!W49+'02 Oct'!W49+'03 Oct'!W49+'04 Oct'!W49+'05 Oct'!W49+'06 Oct'!W49+'07 Oct'!W49+'08 Oct'!W49+'09 Oct'!W49+'10 Oct'!W49+'24'!W49+'25'!W49+'26'!W49+'27'!W49+'28'!W49+'29'!W49+'30'!W49+'31'!W49</f>
        <v>0</v>
      </c>
      <c r="X49" s="24">
        <f>'18 Sep'!X49+'19 Sep'!X49+'20 Sep'!X49+'21 Sep'!X49+'22 Sep'!X49+'23 Sep'!X49+'24 Sep'!X49+'25 Sep'!X49+'26 Sep'!X49+'27 Sep'!X49+'28 Sep'!X49+'29 Sep'!X49+'30 Sep'!X49+'01 Oct'!X49+'02 Oct'!X49+'03 Oct'!X49+'04 Oct'!X49+'05 Oct'!X49+'06 Oct'!X49+'07 Oct'!X49+'08 Oct'!X49+'09 Oct'!X49+'10 Oct'!X49+'24'!X49+'25'!X49+'26'!X49+'27'!X49+'28'!X49+'29'!X49+'30'!X49+'31'!X49</f>
        <v>0</v>
      </c>
      <c r="Y49" s="2">
        <f>'18 Sep'!Y49+'19 Sep'!Y49+'20 Sep'!Y49+'21 Sep'!Y49+'22 Sep'!Y49+'23 Sep'!Y49+'24 Sep'!Y49+'25 Sep'!Y49+'26 Sep'!Y49+'27 Sep'!Y49+'28 Sep'!Y49+'29 Sep'!Y49+'30 Sep'!Y49+'01 Oct'!Y49+'02 Oct'!Y49+'03 Oct'!Y49+'04 Oct'!Y49+'05 Oct'!Y49+'06 Oct'!Y49+'07 Oct'!Y49+'08 Oct'!Y49+'09 Oct'!Y49+'10 Oct'!Y49+'24'!Y49+'25'!Y49+'26'!Y49+'27'!Y49+'28'!Y49+'29'!Y49+'30'!Y49+'31'!Y49</f>
        <v>0</v>
      </c>
      <c r="Z49" s="2">
        <f>'18 Sep'!Z49+'19 Sep'!Z49+'20 Sep'!Z49+'21 Sep'!Z49+'22 Sep'!Z49+'23 Sep'!Z49+'24 Sep'!Z49+'25 Sep'!Z49+'26 Sep'!Z49+'27 Sep'!Z49+'28 Sep'!Z49+'29 Sep'!Z49+'30 Sep'!Z49+'01 Oct'!Z49+'02 Oct'!Z49+'03 Oct'!Z49+'04 Oct'!Z49+'05 Oct'!Z49+'06 Oct'!Z49+'07 Oct'!Z49+'08 Oct'!Z49+'09 Oct'!Z49+'10 Oct'!Z49+'24'!Z49+'25'!Z49+'26'!Z49+'27'!Z49+'28'!Z49+'29'!Z49+'30'!Z49+'31'!Z49</f>
        <v>0</v>
      </c>
      <c r="AA49" s="7">
        <f t="shared" si="3"/>
        <v>0</v>
      </c>
      <c r="AB49" s="26" t="e">
        <f t="shared" si="4"/>
        <v>#DIV/0!</v>
      </c>
      <c r="AC49" s="26" t="e">
        <f t="shared" si="5"/>
        <v>#DIV/0!</v>
      </c>
      <c r="AD49" s="34" t="e">
        <f t="shared" si="6"/>
        <v>#DIV/0!</v>
      </c>
      <c r="AE49" s="26" t="e">
        <f t="shared" si="7"/>
        <v>#DIV/0!</v>
      </c>
      <c r="AF49" s="51" t="e">
        <f t="shared" si="8"/>
        <v>#DIV/0!</v>
      </c>
      <c r="AG49" t="e">
        <f t="shared" si="9"/>
        <v>#VALUE!</v>
      </c>
      <c r="AH49" t="str">
        <f t="shared" si="11"/>
        <v>0</v>
      </c>
      <c r="AI49" t="str">
        <f t="shared" si="12"/>
        <v/>
      </c>
      <c r="AM49" s="48">
        <v>0.33332175925925928</v>
      </c>
      <c r="AN49" s="49">
        <f t="shared" si="10"/>
        <v>0</v>
      </c>
    </row>
    <row r="50" spans="1:40" x14ac:dyDescent="0.25">
      <c r="A50" s="4" t="s">
        <v>9</v>
      </c>
      <c r="B50" s="3" t="s">
        <v>10</v>
      </c>
      <c r="C50" s="3">
        <f>'18 Sep'!C50</f>
        <v>0</v>
      </c>
      <c r="D50" s="5"/>
      <c r="E50" s="1">
        <f>'31'!E50</f>
        <v>0</v>
      </c>
      <c r="F50" s="2">
        <f t="shared" si="2"/>
        <v>0</v>
      </c>
      <c r="G50" s="38">
        <f>'18 Sep'!G50+'19 Sep'!G50+'20 Sep'!G50+'21 Sep'!G50+'22 Sep'!G50+'23 Sep'!G50+'24 Sep'!G50+'25 Sep'!G50+'26 Sep'!G50+'27 Sep'!G50+'28 Sep'!G50+'29 Sep'!G50+'30 Sep'!G50+'01 Oct'!G50+'02 Oct'!G50+'03 Oct'!G50+'04 Oct'!G50+'05 Oct'!G50+'06 Oct'!G50+'07 Oct'!G50+'08 Oct'!G50+'09 Oct'!G50+'10 Oct'!G50+'24'!G50+'25'!G50+'26'!G50+'27'!G50+'28'!G50+'29'!G50+'30'!G50+'31'!G50</f>
        <v>0</v>
      </c>
      <c r="H50" s="35">
        <f>'18 Sep'!H50+'19 Sep'!H50+'20 Sep'!H50+'21 Sep'!H50+'22 Sep'!H50+'23 Sep'!H50+'24 Sep'!H50+'25 Sep'!H50+'26 Sep'!H50+'27 Sep'!H50+'28 Sep'!H50+'29 Sep'!H50+'30 Sep'!H50+'01 Oct'!H50+'02 Oct'!H50+'03 Oct'!H50+'04 Oct'!H50+'05 Oct'!H50+'06 Oct'!H50+'07 Oct'!H50+'08 Oct'!H50+'09 Oct'!H50+'10 Oct'!H50+'24'!H50+'25'!H50+'26'!H50+'27'!H50+'28'!H50+'29'!H50+'30'!H50+'31'!H50</f>
        <v>0</v>
      </c>
      <c r="I50" s="35">
        <f>'18 Sep'!I50+'19 Sep'!I50+'20 Sep'!I50+'21 Sep'!I50+'22 Sep'!I50+'23 Sep'!I50+'24 Sep'!I50+'25 Sep'!I50+'26 Sep'!I50+'27 Sep'!I50+'28 Sep'!I50+'29 Sep'!I50+'30 Sep'!I50+'01 Oct'!I50+'02 Oct'!I50+'03 Oct'!I50+'04 Oct'!I50+'05 Oct'!I50+'06 Oct'!I50+'07 Oct'!I50+'08 Oct'!I50+'09 Oct'!I50+'10 Oct'!I50+'24'!I50+'25'!I50+'26'!I50+'27'!I50+'28'!I50+'29'!I50+'30'!I50+'31'!I50</f>
        <v>0</v>
      </c>
      <c r="J50" s="35">
        <f>'18 Sep'!J50+'19 Sep'!J50+'20 Sep'!J50+'21 Sep'!J50+'22 Sep'!J50+'23 Sep'!J50+'24 Sep'!J50+'25 Sep'!J50+'26 Sep'!J50+'27 Sep'!J50+'28 Sep'!J50+'29 Sep'!J50+'30 Sep'!J50+'01 Oct'!J50+'02 Oct'!J50+'03 Oct'!J50+'04 Oct'!J50+'05 Oct'!J50+'06 Oct'!J50+'07 Oct'!J50+'08 Oct'!J50+'09 Oct'!J50+'10 Oct'!J50+'24'!J50+'25'!J50+'26'!J50+'27'!J50+'28'!J50+'29'!J50+'30'!J50+'31'!J50</f>
        <v>0</v>
      </c>
      <c r="K50" s="35">
        <f>'18 Sep'!K50+'19 Sep'!K50+'20 Sep'!K50+'21 Sep'!K50+'22 Sep'!K50+'23 Sep'!K50+'24 Sep'!K50+'25 Sep'!K50+'26 Sep'!K50+'27 Sep'!K50+'28 Sep'!K50+'29 Sep'!K50+'30 Sep'!K50+'01 Oct'!K50+'02 Oct'!K50+'03 Oct'!K50+'04 Oct'!K50+'05 Oct'!K50+'06 Oct'!K50+'07 Oct'!K50+'08 Oct'!K50+'09 Oct'!K50+'10 Oct'!K50+'24'!K50+'25'!K50+'26'!K50+'27'!K50+'28'!K50+'29'!K50+'30'!K50+'31'!K50</f>
        <v>0</v>
      </c>
      <c r="L50" s="39" t="e">
        <f>AVERAGE('18 Sep'!L50,'19 Sep'!L50,'20 Sep'!L50,'21 Sep'!L50,'22 Sep'!L50,'23 Sep'!L50,'24 Sep'!L50,'25 Sep'!L50,'26 Sep'!L50,'27 Sep'!L50,'28 Sep'!L50,'29 Sep'!L50,'30 Sep'!L50,'01 Oct'!L50,'02 Oct'!L50,'03 Oct'!L50,'04 Oct'!L50,'05 Oct'!L50,'06 Oct'!L50,'07 Oct'!L50,'08 Oct'!L50,'09 Oct'!L50,'10 Oct'!L50,'24'!L50,'25'!L50,'26'!L50,'27'!L50,'28'!L50,'29'!L50,'30'!L50,'31'!L77)</f>
        <v>#DIV/0!</v>
      </c>
      <c r="M50" s="38">
        <f>'18 Sep'!M50+'19 Sep'!M50+'20 Sep'!M50+'21 Sep'!M50+'22 Sep'!M50+'23 Sep'!M50+'24 Sep'!M50+'25 Sep'!M50+'26 Sep'!M50+'27 Sep'!M50+'28 Sep'!M50+'29 Sep'!M50+'30 Sep'!M50+'01 Oct'!M50+'02 Oct'!M50+'03 Oct'!M50+'04 Oct'!M50+'05 Oct'!M50+'06 Oct'!M50+'07 Oct'!M50+'08 Oct'!M50+'09 Oct'!M50+'10 Oct'!M50+'24'!M50+'25'!M50+'26'!M50+'27'!M50+'28'!M50+'29'!M50+'30'!M50+'31'!M50</f>
        <v>0</v>
      </c>
      <c r="N50" s="35">
        <f>'18 Sep'!N50+'19 Sep'!N50+'20 Sep'!N50+'21 Sep'!N50+'22 Sep'!N50+'23 Sep'!N50+'24 Sep'!N50+'25 Sep'!N50+'26 Sep'!N50+'27 Sep'!N50+'28 Sep'!N50+'29 Sep'!N50+'30 Sep'!N50+'01 Oct'!N50+'02 Oct'!N50+'03 Oct'!N50+'04 Oct'!N50+'05 Oct'!N50+'06 Oct'!N50+'07 Oct'!N50+'08 Oct'!N50+'09 Oct'!N50+'10 Oct'!N50+'24'!N50+'25'!N50+'26'!N50+'27'!N50+'28'!N50+'29'!N50+'30'!N50+'31'!N50</f>
        <v>0</v>
      </c>
      <c r="O50" s="35">
        <f>'18 Sep'!O50+'19 Sep'!O50+'20 Sep'!O50+'21 Sep'!O50+'22 Sep'!O50+'23 Sep'!O50+'24 Sep'!O50+'25 Sep'!O50+'26 Sep'!O50+'27 Sep'!O50+'28 Sep'!O50+'29 Sep'!O50+'30 Sep'!O50+'01 Oct'!O50+'02 Oct'!O50+'03 Oct'!O50+'04 Oct'!O50+'05 Oct'!O50+'06 Oct'!O50+'07 Oct'!O50+'08 Oct'!O50+'09 Oct'!O50+'10 Oct'!O50+'24'!O50+'25'!O50+'26'!O50+'27'!O50+'28'!O50+'29'!O50+'30'!O50+'31'!O50</f>
        <v>0</v>
      </c>
      <c r="P50" s="20" t="e">
        <f>AVERAGE('18 Sep'!P50,'19 Sep'!P50,'20 Sep'!P50,'21 Sep'!P50,'22 Sep'!P50,'23 Sep'!P50,'24 Sep'!P50,'25 Sep'!P50,'26 Sep'!P50,'27 Sep'!P50,'28 Sep'!P50,'29 Sep'!P50,'30 Sep'!P50,'01 Oct'!P50,'02 Oct'!P50,'03 Oct'!P50,'04 Oct'!P50,'05 Oct'!P50,'06 Oct'!P50,'07 Oct'!P50,'08 Oct'!P50,'09 Oct'!P50,'10 Oct'!P50,'24'!P50,'25'!P50,'26'!P50,'27'!P50,'28'!P50,'29'!P50,'30'!P50,'31'!P77)</f>
        <v>#DIV/0!</v>
      </c>
      <c r="Q50" s="2">
        <f>'18 Sep'!Q50+'19 Sep'!Q50+'20 Sep'!Q50+'21 Sep'!Q50+'22 Sep'!Q50+'23 Sep'!Q50+'24 Sep'!Q50+'25 Sep'!Q50+'26 Sep'!Q50+'27 Sep'!Q50+'28 Sep'!Q50+'29 Sep'!Q50+'30 Sep'!Q50+'01 Oct'!Q50+'02 Oct'!Q50+'03 Oct'!Q50+'04 Oct'!Q50+'05 Oct'!Q50+'06 Oct'!Q50+'07 Oct'!Q50+'08 Oct'!Q50+'09 Oct'!Q50+'10 Oct'!Q50+'24'!Q50+'25'!Q50+'26'!Q50+'27'!Q50+'28'!Q50+'29'!Q50+'30'!Q50+'31'!Q50</f>
        <v>0</v>
      </c>
      <c r="R50" s="2">
        <f>'18 Sep'!R50+'19 Sep'!R50+'20 Sep'!R50+'21 Sep'!R50+'22 Sep'!R50+'23 Sep'!R50+'24 Sep'!R50+'25 Sep'!R50+'26 Sep'!R50+'27 Sep'!R50+'28 Sep'!R50+'29 Sep'!R50+'30 Sep'!R50+'01 Oct'!R50+'02 Oct'!R50+'03 Oct'!R50+'04 Oct'!R50+'05 Oct'!R50+'06 Oct'!R50+'07 Oct'!R50+'08 Oct'!R50+'09 Oct'!R50+'10 Oct'!R50+'24'!R50+'25'!R50+'26'!R50+'27'!R50+'28'!R50+'29'!R50+'30'!R50+'31'!R50</f>
        <v>0</v>
      </c>
      <c r="S50" s="2">
        <f>'18 Sep'!S50+'19 Sep'!S50+'20 Sep'!S50+'21 Sep'!S50+'22 Sep'!S50+'23 Sep'!S50+'24 Sep'!S50+'25 Sep'!S50+'26 Sep'!S50+'27 Sep'!S50+'28 Sep'!S50+'29 Sep'!S50+'30 Sep'!S50+'01 Oct'!S50+'02 Oct'!S50+'03 Oct'!S50+'04 Oct'!S50+'05 Oct'!S50+'06 Oct'!S50+'07 Oct'!S50+'08 Oct'!S50+'09 Oct'!S50+'10 Oct'!S50+'24'!S50+'25'!S50+'26'!S50+'27'!S50+'28'!S50+'29'!S50+'30'!S50+'31'!S50</f>
        <v>0</v>
      </c>
      <c r="T50" s="2">
        <f>'18 Sep'!T50+'19 Sep'!T50+'20 Sep'!T50+'21 Sep'!T50+'22 Sep'!T50+'23 Sep'!T50+'24 Sep'!T50+'25 Sep'!T50+'26 Sep'!T50+'27 Sep'!T50+'28 Sep'!T50+'29 Sep'!T50+'30 Sep'!T50+'01 Oct'!T50+'02 Oct'!T50+'03 Oct'!T50+'04 Oct'!T50+'05 Oct'!T50+'06 Oct'!T50+'07 Oct'!T50+'08 Oct'!T50+'09 Oct'!T50+'10 Oct'!T50+'24'!T50+'25'!T50+'26'!T50+'27'!T50+'28'!T50+'29'!T50+'30'!T50+'31'!T50</f>
        <v>0</v>
      </c>
      <c r="U50" s="8">
        <f>'18 Sep'!U50+'19 Sep'!U50+'20 Sep'!U50+'21 Sep'!U50+'22 Sep'!U50+'23 Sep'!U50+'24 Sep'!U50+'25 Sep'!U50+'26 Sep'!U50+'27 Sep'!U50+'28 Sep'!U50+'29 Sep'!U50+'30 Sep'!U50+'01 Oct'!U50+'02 Oct'!U50+'03 Oct'!U50+'04 Oct'!U50+'05 Oct'!U50+'06 Oct'!U50+'07 Oct'!U50+'08 Oct'!U50+'09 Oct'!U50+'10 Oct'!U50+'24'!U50+'25'!U50+'26'!U50+'27'!U50+'28'!U50+'29'!U50+'30'!U50+'31'!U50</f>
        <v>0</v>
      </c>
      <c r="V50" s="2">
        <f>'18 Sep'!V50+'19 Sep'!V50+'20 Sep'!V50+'21 Sep'!V50+'22 Sep'!V50+'23 Sep'!V50+'24 Sep'!V50+'25 Sep'!V50+'26 Sep'!V50+'27 Sep'!V50+'28 Sep'!V50+'29 Sep'!V50+'30 Sep'!V50+'01 Oct'!V50+'02 Oct'!V50+'03 Oct'!V50+'04 Oct'!V50+'05 Oct'!V50+'06 Oct'!V50+'07 Oct'!V50+'08 Oct'!V50+'09 Oct'!V50+'10 Oct'!V50+'24'!V50+'25'!V50+'26'!V50+'27'!V50+'28'!V50+'29'!V50+'30'!V50+'31'!V50</f>
        <v>0</v>
      </c>
      <c r="W50" s="2">
        <f>'18 Sep'!W50+'19 Sep'!W50+'20 Sep'!W50+'21 Sep'!W50+'22 Sep'!W50+'23 Sep'!W50+'24 Sep'!W50+'25 Sep'!W50+'26 Sep'!W50+'27 Sep'!W50+'28 Sep'!W50+'29 Sep'!W50+'30 Sep'!W50+'01 Oct'!W50+'02 Oct'!W50+'03 Oct'!W50+'04 Oct'!W50+'05 Oct'!W50+'06 Oct'!W50+'07 Oct'!W50+'08 Oct'!W50+'09 Oct'!W50+'10 Oct'!W50+'24'!W50+'25'!W50+'26'!W50+'27'!W50+'28'!W50+'29'!W50+'30'!W50+'31'!W50</f>
        <v>0</v>
      </c>
      <c r="X50" s="24">
        <f>'18 Sep'!X50+'19 Sep'!X50+'20 Sep'!X50+'21 Sep'!X50+'22 Sep'!X50+'23 Sep'!X50+'24 Sep'!X50+'25 Sep'!X50+'26 Sep'!X50+'27 Sep'!X50+'28 Sep'!X50+'29 Sep'!X50+'30 Sep'!X50+'01 Oct'!X50+'02 Oct'!X50+'03 Oct'!X50+'04 Oct'!X50+'05 Oct'!X50+'06 Oct'!X50+'07 Oct'!X50+'08 Oct'!X50+'09 Oct'!X50+'10 Oct'!X50+'24'!X50+'25'!X50+'26'!X50+'27'!X50+'28'!X50+'29'!X50+'30'!X50+'31'!X50</f>
        <v>0</v>
      </c>
      <c r="Y50" s="2">
        <f>'18 Sep'!Y50+'19 Sep'!Y50+'20 Sep'!Y50+'21 Sep'!Y50+'22 Sep'!Y50+'23 Sep'!Y50+'24 Sep'!Y50+'25 Sep'!Y50+'26 Sep'!Y50+'27 Sep'!Y50+'28 Sep'!Y50+'29 Sep'!Y50+'30 Sep'!Y50+'01 Oct'!Y50+'02 Oct'!Y50+'03 Oct'!Y50+'04 Oct'!Y50+'05 Oct'!Y50+'06 Oct'!Y50+'07 Oct'!Y50+'08 Oct'!Y50+'09 Oct'!Y50+'10 Oct'!Y50+'24'!Y50+'25'!Y50+'26'!Y50+'27'!Y50+'28'!Y50+'29'!Y50+'30'!Y50+'31'!Y50</f>
        <v>0</v>
      </c>
      <c r="Z50" s="2">
        <f>'18 Sep'!Z50+'19 Sep'!Z50+'20 Sep'!Z50+'21 Sep'!Z50+'22 Sep'!Z50+'23 Sep'!Z50+'24 Sep'!Z50+'25 Sep'!Z50+'26 Sep'!Z50+'27 Sep'!Z50+'28 Sep'!Z50+'29 Sep'!Z50+'30 Sep'!Z50+'01 Oct'!Z50+'02 Oct'!Z50+'03 Oct'!Z50+'04 Oct'!Z50+'05 Oct'!Z50+'06 Oct'!Z50+'07 Oct'!Z50+'08 Oct'!Z50+'09 Oct'!Z50+'10 Oct'!Z50+'24'!Z50+'25'!Z50+'26'!Z50+'27'!Z50+'28'!Z50+'29'!Z50+'30'!Z50+'31'!Z50</f>
        <v>0</v>
      </c>
      <c r="AA50" s="7">
        <f t="shared" si="3"/>
        <v>0</v>
      </c>
      <c r="AB50" s="26" t="e">
        <f t="shared" si="4"/>
        <v>#DIV/0!</v>
      </c>
      <c r="AC50" s="26" t="e">
        <f t="shared" si="5"/>
        <v>#DIV/0!</v>
      </c>
      <c r="AD50" s="34" t="e">
        <f t="shared" si="6"/>
        <v>#DIV/0!</v>
      </c>
      <c r="AE50" s="26" t="e">
        <f t="shared" si="7"/>
        <v>#DIV/0!</v>
      </c>
      <c r="AF50" s="51" t="e">
        <f t="shared" si="8"/>
        <v>#DIV/0!</v>
      </c>
      <c r="AG50" t="e">
        <f t="shared" si="9"/>
        <v>#VALUE!</v>
      </c>
      <c r="AH50" t="str">
        <f t="shared" si="11"/>
        <v>0</v>
      </c>
      <c r="AI50" t="str">
        <f t="shared" si="12"/>
        <v/>
      </c>
      <c r="AM50" s="48">
        <v>0.33332175925925928</v>
      </c>
      <c r="AN50" s="49">
        <f t="shared" si="10"/>
        <v>0</v>
      </c>
    </row>
    <row r="51" spans="1:40" x14ac:dyDescent="0.25">
      <c r="A51" s="4" t="s">
        <v>9</v>
      </c>
      <c r="B51" s="3" t="s">
        <v>10</v>
      </c>
      <c r="C51" s="3">
        <f>'18 Sep'!C51</f>
        <v>0</v>
      </c>
      <c r="D51" s="5"/>
      <c r="E51" s="1">
        <f>'31'!E51</f>
        <v>0</v>
      </c>
      <c r="F51" s="2">
        <f t="shared" si="2"/>
        <v>0</v>
      </c>
      <c r="G51" s="38">
        <f>'18 Sep'!G51+'19 Sep'!G51+'20 Sep'!G51+'21 Sep'!G51+'22 Sep'!G51+'23 Sep'!G51+'24 Sep'!G51+'25 Sep'!G51+'26 Sep'!G51+'27 Sep'!G51+'28 Sep'!G51+'29 Sep'!G51+'30 Sep'!G51+'01 Oct'!G51+'02 Oct'!G51+'03 Oct'!G51+'04 Oct'!G51+'05 Oct'!G51+'06 Oct'!G51+'07 Oct'!G51+'08 Oct'!G51+'09 Oct'!G51+'10 Oct'!G51+'24'!G51+'25'!G51+'26'!G51+'27'!G51+'28'!G51+'29'!G51+'30'!G51+'31'!G51</f>
        <v>0</v>
      </c>
      <c r="H51" s="35">
        <f>'18 Sep'!H51+'19 Sep'!H51+'20 Sep'!H51+'21 Sep'!H51+'22 Sep'!H51+'23 Sep'!H51+'24 Sep'!H51+'25 Sep'!H51+'26 Sep'!H51+'27 Sep'!H51+'28 Sep'!H51+'29 Sep'!H51+'30 Sep'!H51+'01 Oct'!H51+'02 Oct'!H51+'03 Oct'!H51+'04 Oct'!H51+'05 Oct'!H51+'06 Oct'!H51+'07 Oct'!H51+'08 Oct'!H51+'09 Oct'!H51+'10 Oct'!H51+'24'!H51+'25'!H51+'26'!H51+'27'!H51+'28'!H51+'29'!H51+'30'!H51+'31'!H51</f>
        <v>0</v>
      </c>
      <c r="I51" s="35">
        <f>'18 Sep'!I51+'19 Sep'!I51+'20 Sep'!I51+'21 Sep'!I51+'22 Sep'!I51+'23 Sep'!I51+'24 Sep'!I51+'25 Sep'!I51+'26 Sep'!I51+'27 Sep'!I51+'28 Sep'!I51+'29 Sep'!I51+'30 Sep'!I51+'01 Oct'!I51+'02 Oct'!I51+'03 Oct'!I51+'04 Oct'!I51+'05 Oct'!I51+'06 Oct'!I51+'07 Oct'!I51+'08 Oct'!I51+'09 Oct'!I51+'10 Oct'!I51+'24'!I51+'25'!I51+'26'!I51+'27'!I51+'28'!I51+'29'!I51+'30'!I51+'31'!I51</f>
        <v>0</v>
      </c>
      <c r="J51" s="35">
        <f>'18 Sep'!J51+'19 Sep'!J51+'20 Sep'!J51+'21 Sep'!J51+'22 Sep'!J51+'23 Sep'!J51+'24 Sep'!J51+'25 Sep'!J51+'26 Sep'!J51+'27 Sep'!J51+'28 Sep'!J51+'29 Sep'!J51+'30 Sep'!J51+'01 Oct'!J51+'02 Oct'!J51+'03 Oct'!J51+'04 Oct'!J51+'05 Oct'!J51+'06 Oct'!J51+'07 Oct'!J51+'08 Oct'!J51+'09 Oct'!J51+'10 Oct'!J51+'24'!J51+'25'!J51+'26'!J51+'27'!J51+'28'!J51+'29'!J51+'30'!J51+'31'!J51</f>
        <v>0</v>
      </c>
      <c r="K51" s="35">
        <f>'18 Sep'!K51+'19 Sep'!K51+'20 Sep'!K51+'21 Sep'!K51+'22 Sep'!K51+'23 Sep'!K51+'24 Sep'!K51+'25 Sep'!K51+'26 Sep'!K51+'27 Sep'!K51+'28 Sep'!K51+'29 Sep'!K51+'30 Sep'!K51+'01 Oct'!K51+'02 Oct'!K51+'03 Oct'!K51+'04 Oct'!K51+'05 Oct'!K51+'06 Oct'!K51+'07 Oct'!K51+'08 Oct'!K51+'09 Oct'!K51+'10 Oct'!K51+'24'!K51+'25'!K51+'26'!K51+'27'!K51+'28'!K51+'29'!K51+'30'!K51+'31'!K51</f>
        <v>0</v>
      </c>
      <c r="L51" s="39" t="e">
        <f>AVERAGE('18 Sep'!L51,'19 Sep'!L51,'20 Sep'!L51,'21 Sep'!L51,'22 Sep'!L51,'23 Sep'!L51,'24 Sep'!L51,'25 Sep'!L51,'26 Sep'!L51,'27 Sep'!L51,'28 Sep'!L51,'29 Sep'!L51,'30 Sep'!L51,'01 Oct'!L51,'02 Oct'!L51,'03 Oct'!L51,'04 Oct'!L51,'05 Oct'!L51,'06 Oct'!L51,'07 Oct'!L51,'08 Oct'!L51,'09 Oct'!L51,'10 Oct'!L51,'24'!L51,'25'!L51,'26'!L51,'27'!L51,'28'!L51,'29'!L51,'30'!L51,'31'!L78)</f>
        <v>#DIV/0!</v>
      </c>
      <c r="M51" s="38">
        <f>'18 Sep'!M51+'19 Sep'!M51+'20 Sep'!M51+'21 Sep'!M51+'22 Sep'!M51+'23 Sep'!M51+'24 Sep'!M51+'25 Sep'!M51+'26 Sep'!M51+'27 Sep'!M51+'28 Sep'!M51+'29 Sep'!M51+'30 Sep'!M51+'01 Oct'!M51+'02 Oct'!M51+'03 Oct'!M51+'04 Oct'!M51+'05 Oct'!M51+'06 Oct'!M51+'07 Oct'!M51+'08 Oct'!M51+'09 Oct'!M51+'10 Oct'!M51+'24'!M51+'25'!M51+'26'!M51+'27'!M51+'28'!M51+'29'!M51+'30'!M51+'31'!M51</f>
        <v>0</v>
      </c>
      <c r="N51" s="35">
        <f>'18 Sep'!N51+'19 Sep'!N51+'20 Sep'!N51+'21 Sep'!N51+'22 Sep'!N51+'23 Sep'!N51+'24 Sep'!N51+'25 Sep'!N51+'26 Sep'!N51+'27 Sep'!N51+'28 Sep'!N51+'29 Sep'!N51+'30 Sep'!N51+'01 Oct'!N51+'02 Oct'!N51+'03 Oct'!N51+'04 Oct'!N51+'05 Oct'!N51+'06 Oct'!N51+'07 Oct'!N51+'08 Oct'!N51+'09 Oct'!N51+'10 Oct'!N51+'24'!N51+'25'!N51+'26'!N51+'27'!N51+'28'!N51+'29'!N51+'30'!N51+'31'!N51</f>
        <v>0</v>
      </c>
      <c r="O51" s="35">
        <f>'18 Sep'!O51+'19 Sep'!O51+'20 Sep'!O51+'21 Sep'!O51+'22 Sep'!O51+'23 Sep'!O51+'24 Sep'!O51+'25 Sep'!O51+'26 Sep'!O51+'27 Sep'!O51+'28 Sep'!O51+'29 Sep'!O51+'30 Sep'!O51+'01 Oct'!O51+'02 Oct'!O51+'03 Oct'!O51+'04 Oct'!O51+'05 Oct'!O51+'06 Oct'!O51+'07 Oct'!O51+'08 Oct'!O51+'09 Oct'!O51+'10 Oct'!O51+'24'!O51+'25'!O51+'26'!O51+'27'!O51+'28'!O51+'29'!O51+'30'!O51+'31'!O51</f>
        <v>0</v>
      </c>
      <c r="P51" s="20" t="e">
        <f>AVERAGE('18 Sep'!P51,'19 Sep'!P51,'20 Sep'!P51,'21 Sep'!P51,'22 Sep'!P51,'23 Sep'!P51,'24 Sep'!P51,'25 Sep'!P51,'26 Sep'!P51,'27 Sep'!P51,'28 Sep'!P51,'29 Sep'!P51,'30 Sep'!P51,'01 Oct'!P51,'02 Oct'!P51,'03 Oct'!P51,'04 Oct'!P51,'05 Oct'!P51,'06 Oct'!P51,'07 Oct'!P51,'08 Oct'!P51,'09 Oct'!P51,'10 Oct'!P51,'24'!P51,'25'!P51,'26'!P51,'27'!P51,'28'!P51,'29'!P51,'30'!P51,'31'!P78)</f>
        <v>#DIV/0!</v>
      </c>
      <c r="Q51" s="2">
        <f>'18 Sep'!Q51+'19 Sep'!Q51+'20 Sep'!Q51+'21 Sep'!Q51+'22 Sep'!Q51+'23 Sep'!Q51+'24 Sep'!Q51+'25 Sep'!Q51+'26 Sep'!Q51+'27 Sep'!Q51+'28 Sep'!Q51+'29 Sep'!Q51+'30 Sep'!Q51+'01 Oct'!Q51+'02 Oct'!Q51+'03 Oct'!Q51+'04 Oct'!Q51+'05 Oct'!Q51+'06 Oct'!Q51+'07 Oct'!Q51+'08 Oct'!Q51+'09 Oct'!Q51+'10 Oct'!Q51+'24'!Q51+'25'!Q51+'26'!Q51+'27'!Q51+'28'!Q51+'29'!Q51+'30'!Q51+'31'!Q51</f>
        <v>0</v>
      </c>
      <c r="R51" s="2">
        <f>'18 Sep'!R51+'19 Sep'!R51+'20 Sep'!R51+'21 Sep'!R51+'22 Sep'!R51+'23 Sep'!R51+'24 Sep'!R51+'25 Sep'!R51+'26 Sep'!R51+'27 Sep'!R51+'28 Sep'!R51+'29 Sep'!R51+'30 Sep'!R51+'01 Oct'!R51+'02 Oct'!R51+'03 Oct'!R51+'04 Oct'!R51+'05 Oct'!R51+'06 Oct'!R51+'07 Oct'!R51+'08 Oct'!R51+'09 Oct'!R51+'10 Oct'!R51+'24'!R51+'25'!R51+'26'!R51+'27'!R51+'28'!R51+'29'!R51+'30'!R51+'31'!R51</f>
        <v>0</v>
      </c>
      <c r="S51" s="2">
        <f>'18 Sep'!S51+'19 Sep'!S51+'20 Sep'!S51+'21 Sep'!S51+'22 Sep'!S51+'23 Sep'!S51+'24 Sep'!S51+'25 Sep'!S51+'26 Sep'!S51+'27 Sep'!S51+'28 Sep'!S51+'29 Sep'!S51+'30 Sep'!S51+'01 Oct'!S51+'02 Oct'!S51+'03 Oct'!S51+'04 Oct'!S51+'05 Oct'!S51+'06 Oct'!S51+'07 Oct'!S51+'08 Oct'!S51+'09 Oct'!S51+'10 Oct'!S51+'24'!S51+'25'!S51+'26'!S51+'27'!S51+'28'!S51+'29'!S51+'30'!S51+'31'!S51</f>
        <v>0</v>
      </c>
      <c r="T51" s="2">
        <f>'18 Sep'!T51+'19 Sep'!T51+'20 Sep'!T51+'21 Sep'!T51+'22 Sep'!T51+'23 Sep'!T51+'24 Sep'!T51+'25 Sep'!T51+'26 Sep'!T51+'27 Sep'!T51+'28 Sep'!T51+'29 Sep'!T51+'30 Sep'!T51+'01 Oct'!T51+'02 Oct'!T51+'03 Oct'!T51+'04 Oct'!T51+'05 Oct'!T51+'06 Oct'!T51+'07 Oct'!T51+'08 Oct'!T51+'09 Oct'!T51+'10 Oct'!T51+'24'!T51+'25'!T51+'26'!T51+'27'!T51+'28'!T51+'29'!T51+'30'!T51+'31'!T51</f>
        <v>0</v>
      </c>
      <c r="U51" s="8">
        <f>'18 Sep'!U51+'19 Sep'!U51+'20 Sep'!U51+'21 Sep'!U51+'22 Sep'!U51+'23 Sep'!U51+'24 Sep'!U51+'25 Sep'!U51+'26 Sep'!U51+'27 Sep'!U51+'28 Sep'!U51+'29 Sep'!U51+'30 Sep'!U51+'01 Oct'!U51+'02 Oct'!U51+'03 Oct'!U51+'04 Oct'!U51+'05 Oct'!U51+'06 Oct'!U51+'07 Oct'!U51+'08 Oct'!U51+'09 Oct'!U51+'10 Oct'!U51+'24'!U51+'25'!U51+'26'!U51+'27'!U51+'28'!U51+'29'!U51+'30'!U51+'31'!U51</f>
        <v>0</v>
      </c>
      <c r="V51" s="2">
        <f>'18 Sep'!V51+'19 Sep'!V51+'20 Sep'!V51+'21 Sep'!V51+'22 Sep'!V51+'23 Sep'!V51+'24 Sep'!V51+'25 Sep'!V51+'26 Sep'!V51+'27 Sep'!V51+'28 Sep'!V51+'29 Sep'!V51+'30 Sep'!V51+'01 Oct'!V51+'02 Oct'!V51+'03 Oct'!V51+'04 Oct'!V51+'05 Oct'!V51+'06 Oct'!V51+'07 Oct'!V51+'08 Oct'!V51+'09 Oct'!V51+'10 Oct'!V51+'24'!V51+'25'!V51+'26'!V51+'27'!V51+'28'!V51+'29'!V51+'30'!V51+'31'!V51</f>
        <v>0</v>
      </c>
      <c r="W51" s="2">
        <f>'18 Sep'!W51+'19 Sep'!W51+'20 Sep'!W51+'21 Sep'!W51+'22 Sep'!W51+'23 Sep'!W51+'24 Sep'!W51+'25 Sep'!W51+'26 Sep'!W51+'27 Sep'!W51+'28 Sep'!W51+'29 Sep'!W51+'30 Sep'!W51+'01 Oct'!W51+'02 Oct'!W51+'03 Oct'!W51+'04 Oct'!W51+'05 Oct'!W51+'06 Oct'!W51+'07 Oct'!W51+'08 Oct'!W51+'09 Oct'!W51+'10 Oct'!W51+'24'!W51+'25'!W51+'26'!W51+'27'!W51+'28'!W51+'29'!W51+'30'!W51+'31'!W51</f>
        <v>0</v>
      </c>
      <c r="X51" s="24">
        <f>'18 Sep'!X51+'19 Sep'!X51+'20 Sep'!X51+'21 Sep'!X51+'22 Sep'!X51+'23 Sep'!X51+'24 Sep'!X51+'25 Sep'!X51+'26 Sep'!X51+'27 Sep'!X51+'28 Sep'!X51+'29 Sep'!X51+'30 Sep'!X51+'01 Oct'!X51+'02 Oct'!X51+'03 Oct'!X51+'04 Oct'!X51+'05 Oct'!X51+'06 Oct'!X51+'07 Oct'!X51+'08 Oct'!X51+'09 Oct'!X51+'10 Oct'!X51+'24'!X51+'25'!X51+'26'!X51+'27'!X51+'28'!X51+'29'!X51+'30'!X51+'31'!X51</f>
        <v>0</v>
      </c>
      <c r="Y51" s="2">
        <f>'18 Sep'!Y51+'19 Sep'!Y51+'20 Sep'!Y51+'21 Sep'!Y51+'22 Sep'!Y51+'23 Sep'!Y51+'24 Sep'!Y51+'25 Sep'!Y51+'26 Sep'!Y51+'27 Sep'!Y51+'28 Sep'!Y51+'29 Sep'!Y51+'30 Sep'!Y51+'01 Oct'!Y51+'02 Oct'!Y51+'03 Oct'!Y51+'04 Oct'!Y51+'05 Oct'!Y51+'06 Oct'!Y51+'07 Oct'!Y51+'08 Oct'!Y51+'09 Oct'!Y51+'10 Oct'!Y51+'24'!Y51+'25'!Y51+'26'!Y51+'27'!Y51+'28'!Y51+'29'!Y51+'30'!Y51+'31'!Y51</f>
        <v>0</v>
      </c>
      <c r="Z51" s="2">
        <f>'18 Sep'!Z51+'19 Sep'!Z51+'20 Sep'!Z51+'21 Sep'!Z51+'22 Sep'!Z51+'23 Sep'!Z51+'24 Sep'!Z51+'25 Sep'!Z51+'26 Sep'!Z51+'27 Sep'!Z51+'28 Sep'!Z51+'29 Sep'!Z51+'30 Sep'!Z51+'01 Oct'!Z51+'02 Oct'!Z51+'03 Oct'!Z51+'04 Oct'!Z51+'05 Oct'!Z51+'06 Oct'!Z51+'07 Oct'!Z51+'08 Oct'!Z51+'09 Oct'!Z51+'10 Oct'!Z51+'24'!Z51+'25'!Z51+'26'!Z51+'27'!Z51+'28'!Z51+'29'!Z51+'30'!Z51+'31'!Z51</f>
        <v>0</v>
      </c>
      <c r="AA51" s="7">
        <f t="shared" si="3"/>
        <v>0</v>
      </c>
      <c r="AB51" s="26" t="e">
        <f t="shared" si="4"/>
        <v>#DIV/0!</v>
      </c>
      <c r="AC51" s="26" t="e">
        <f t="shared" si="5"/>
        <v>#DIV/0!</v>
      </c>
      <c r="AD51" s="34" t="e">
        <f t="shared" si="6"/>
        <v>#DIV/0!</v>
      </c>
      <c r="AE51" s="26" t="e">
        <f t="shared" si="7"/>
        <v>#DIV/0!</v>
      </c>
      <c r="AF51" s="51" t="e">
        <f t="shared" si="8"/>
        <v>#DIV/0!</v>
      </c>
      <c r="AG51" t="e">
        <f t="shared" si="9"/>
        <v>#VALUE!</v>
      </c>
      <c r="AH51" t="str">
        <f t="shared" si="11"/>
        <v>0</v>
      </c>
      <c r="AI51" t="str">
        <f t="shared" si="12"/>
        <v/>
      </c>
      <c r="AM51" s="48">
        <v>0.33332175925925928</v>
      </c>
      <c r="AN51" s="49">
        <f t="shared" si="10"/>
        <v>0</v>
      </c>
    </row>
    <row r="52" spans="1:40" ht="15.75" thickBot="1" x14ac:dyDescent="0.3">
      <c r="A52" s="4" t="s">
        <v>9</v>
      </c>
      <c r="B52" s="3" t="s">
        <v>10</v>
      </c>
      <c r="C52" s="3">
        <f>'18 Sep'!C52</f>
        <v>0</v>
      </c>
      <c r="D52" s="5"/>
      <c r="E52" s="1">
        <f>'31'!E52</f>
        <v>0</v>
      </c>
      <c r="F52" s="2">
        <f t="shared" si="2"/>
        <v>0</v>
      </c>
      <c r="G52" s="38">
        <f>'18 Sep'!G52+'19 Sep'!G52+'20 Sep'!G52+'21 Sep'!G52+'22 Sep'!G52+'23 Sep'!G52+'24 Sep'!G52+'25 Sep'!G52+'26 Sep'!G52+'27 Sep'!G52+'28 Sep'!G52+'29 Sep'!G52+'30 Sep'!G52+'01 Oct'!G52+'02 Oct'!G52+'03 Oct'!G52+'04 Oct'!G52+'05 Oct'!G52+'06 Oct'!G52+'07 Oct'!G52+'08 Oct'!G52+'09 Oct'!G52+'10 Oct'!G52+'24'!G52+'25'!G52+'26'!G52+'27'!G52+'28'!G52+'29'!G52+'30'!G52+'31'!G52</f>
        <v>0</v>
      </c>
      <c r="H52" s="35">
        <f>'18 Sep'!H52+'19 Sep'!H52+'20 Sep'!H52+'21 Sep'!H52+'22 Sep'!H52+'23 Sep'!H52+'24 Sep'!H52+'25 Sep'!H52+'26 Sep'!H52+'27 Sep'!H52+'28 Sep'!H52+'29 Sep'!H52+'30 Sep'!H52+'01 Oct'!H52+'02 Oct'!H52+'03 Oct'!H52+'04 Oct'!H52+'05 Oct'!H52+'06 Oct'!H52+'07 Oct'!H52+'08 Oct'!H52+'09 Oct'!H52+'10 Oct'!H52+'24'!H52+'25'!H52+'26'!H52+'27'!H52+'28'!H52+'29'!H52+'30'!H52+'31'!H52</f>
        <v>0</v>
      </c>
      <c r="I52" s="35">
        <f>'18 Sep'!I52+'19 Sep'!I52+'20 Sep'!I52+'21 Sep'!I52+'22 Sep'!I52+'23 Sep'!I52+'24 Sep'!I52+'25 Sep'!I52+'26 Sep'!I52+'27 Sep'!I52+'28 Sep'!I52+'29 Sep'!I52+'30 Sep'!I52+'01 Oct'!I52+'02 Oct'!I52+'03 Oct'!I52+'04 Oct'!I52+'05 Oct'!I52+'06 Oct'!I52+'07 Oct'!I52+'08 Oct'!I52+'09 Oct'!I52+'10 Oct'!I52+'24'!I52+'25'!I52+'26'!I52+'27'!I52+'28'!I52+'29'!I52+'30'!I52+'31'!I52</f>
        <v>0</v>
      </c>
      <c r="J52" s="35">
        <f>'18 Sep'!J52+'19 Sep'!J52+'20 Sep'!J52+'21 Sep'!J52+'22 Sep'!J52+'23 Sep'!J52+'24 Sep'!J52+'25 Sep'!J52+'26 Sep'!J52+'27 Sep'!J52+'28 Sep'!J52+'29 Sep'!J52+'30 Sep'!J52+'01 Oct'!J52+'02 Oct'!J52+'03 Oct'!J52+'04 Oct'!J52+'05 Oct'!J52+'06 Oct'!J52+'07 Oct'!J52+'08 Oct'!J52+'09 Oct'!J52+'10 Oct'!J52+'24'!J52+'25'!J52+'26'!J52+'27'!J52+'28'!J52+'29'!J52+'30'!J52+'31'!J52</f>
        <v>0</v>
      </c>
      <c r="K52" s="35">
        <f>'18 Sep'!K52+'19 Sep'!K52+'20 Sep'!K52+'21 Sep'!K52+'22 Sep'!K52+'23 Sep'!K52+'24 Sep'!K52+'25 Sep'!K52+'26 Sep'!K52+'27 Sep'!K52+'28 Sep'!K52+'29 Sep'!K52+'30 Sep'!K52+'01 Oct'!K52+'02 Oct'!K52+'03 Oct'!K52+'04 Oct'!K52+'05 Oct'!K52+'06 Oct'!K52+'07 Oct'!K52+'08 Oct'!K52+'09 Oct'!K52+'10 Oct'!K52+'24'!K52+'25'!K52+'26'!K52+'27'!K52+'28'!K52+'29'!K52+'30'!K52+'31'!K52</f>
        <v>0</v>
      </c>
      <c r="L52" s="39" t="e">
        <f>AVERAGE('18 Sep'!L52,'19 Sep'!L52,'20 Sep'!L52,'21 Sep'!L52,'22 Sep'!L52,'23 Sep'!L52,'24 Sep'!L52,'25 Sep'!L52,'26 Sep'!L52,'27 Sep'!L52,'28 Sep'!L52,'29 Sep'!L52,'30 Sep'!L52,'01 Oct'!L52,'02 Oct'!L52,'03 Oct'!L52,'04 Oct'!L52,'05 Oct'!L52,'06 Oct'!L52,'07 Oct'!L52,'08 Oct'!L52,'09 Oct'!L52,'10 Oct'!L52,'24'!L52,'25'!L52,'26'!L52,'27'!L52,'28'!L52,'29'!L52,'30'!L52,'31'!L79)</f>
        <v>#DIV/0!</v>
      </c>
      <c r="M52" s="38">
        <f>'18 Sep'!M52+'19 Sep'!M52+'20 Sep'!M52+'21 Sep'!M52+'22 Sep'!M52+'23 Sep'!M52+'24 Sep'!M52+'25 Sep'!M52+'26 Sep'!M52+'27 Sep'!M52+'28 Sep'!M52+'29 Sep'!M52+'30 Sep'!M52+'01 Oct'!M52+'02 Oct'!M52+'03 Oct'!M52+'04 Oct'!M52+'05 Oct'!M52+'06 Oct'!M52+'07 Oct'!M52+'08 Oct'!M52+'09 Oct'!M52+'10 Oct'!M52+'24'!M52+'25'!M52+'26'!M52+'27'!M52+'28'!M52+'29'!M52+'30'!M52+'31'!M52</f>
        <v>0</v>
      </c>
      <c r="N52" s="35">
        <f>'18 Sep'!N52+'19 Sep'!N52+'20 Sep'!N52+'21 Sep'!N52+'22 Sep'!N52+'23 Sep'!N52+'24 Sep'!N52+'25 Sep'!N52+'26 Sep'!N52+'27 Sep'!N52+'28 Sep'!N52+'29 Sep'!N52+'30 Sep'!N52+'01 Oct'!N52+'02 Oct'!N52+'03 Oct'!N52+'04 Oct'!N52+'05 Oct'!N52+'06 Oct'!N52+'07 Oct'!N52+'08 Oct'!N52+'09 Oct'!N52+'10 Oct'!N52+'24'!N52+'25'!N52+'26'!N52+'27'!N52+'28'!N52+'29'!N52+'30'!N52+'31'!N52</f>
        <v>0</v>
      </c>
      <c r="O52" s="35">
        <f>'18 Sep'!O52+'19 Sep'!O52+'20 Sep'!O52+'21 Sep'!O52+'22 Sep'!O52+'23 Sep'!O52+'24 Sep'!O52+'25 Sep'!O52+'26 Sep'!O52+'27 Sep'!O52+'28 Sep'!O52+'29 Sep'!O52+'30 Sep'!O52+'01 Oct'!O52+'02 Oct'!O52+'03 Oct'!O52+'04 Oct'!O52+'05 Oct'!O52+'06 Oct'!O52+'07 Oct'!O52+'08 Oct'!O52+'09 Oct'!O52+'10 Oct'!O52+'24'!O52+'25'!O52+'26'!O52+'27'!O52+'28'!O52+'29'!O52+'30'!O52+'31'!O52</f>
        <v>0</v>
      </c>
      <c r="P52" s="20" t="e">
        <f>AVERAGE('18 Sep'!P52,'19 Sep'!P52,'20 Sep'!P52,'21 Sep'!P52,'22 Sep'!P52,'23 Sep'!P52,'24 Sep'!P52,'25 Sep'!P52,'26 Sep'!P52,'27 Sep'!P52,'28 Sep'!P52,'29 Sep'!P52,'30 Sep'!P52,'01 Oct'!P52,'02 Oct'!P52,'03 Oct'!P52,'04 Oct'!P52,'05 Oct'!P52,'06 Oct'!P52,'07 Oct'!P52,'08 Oct'!P52,'09 Oct'!P52,'10 Oct'!P52,'24'!P52,'25'!P52,'26'!P52,'27'!P52,'28'!P52,'29'!P52,'30'!P52,'31'!P79)</f>
        <v>#DIV/0!</v>
      </c>
      <c r="Q52" s="2">
        <f>'18 Sep'!Q52+'19 Sep'!Q52+'20 Sep'!Q52+'21 Sep'!Q52+'22 Sep'!Q52+'23 Sep'!Q52+'24 Sep'!Q52+'25 Sep'!Q52+'26 Sep'!Q52+'27 Sep'!Q52+'28 Sep'!Q52+'29 Sep'!Q52+'30 Sep'!Q52+'01 Oct'!Q52+'02 Oct'!Q52+'03 Oct'!Q52+'04 Oct'!Q52+'05 Oct'!Q52+'06 Oct'!Q52+'07 Oct'!Q52+'08 Oct'!Q52+'09 Oct'!Q52+'10 Oct'!Q52+'24'!Q52+'25'!Q52+'26'!Q52+'27'!Q52+'28'!Q52+'29'!Q52+'30'!Q52+'31'!Q52</f>
        <v>0</v>
      </c>
      <c r="R52" s="2">
        <f>'18 Sep'!R52+'19 Sep'!R52+'20 Sep'!R52+'21 Sep'!R52+'22 Sep'!R52+'23 Sep'!R52+'24 Sep'!R52+'25 Sep'!R52+'26 Sep'!R52+'27 Sep'!R52+'28 Sep'!R52+'29 Sep'!R52+'30 Sep'!R52+'01 Oct'!R52+'02 Oct'!R52+'03 Oct'!R52+'04 Oct'!R52+'05 Oct'!R52+'06 Oct'!R52+'07 Oct'!R52+'08 Oct'!R52+'09 Oct'!R52+'10 Oct'!R52+'24'!R52+'25'!R52+'26'!R52+'27'!R52+'28'!R52+'29'!R52+'30'!R52+'31'!R52</f>
        <v>0</v>
      </c>
      <c r="S52" s="2">
        <f>'18 Sep'!S52+'19 Sep'!S52+'20 Sep'!S52+'21 Sep'!S52+'22 Sep'!S52+'23 Sep'!S52+'24 Sep'!S52+'25 Sep'!S52+'26 Sep'!S52+'27 Sep'!S52+'28 Sep'!S52+'29 Sep'!S52+'30 Sep'!S52+'01 Oct'!S52+'02 Oct'!S52+'03 Oct'!S52+'04 Oct'!S52+'05 Oct'!S52+'06 Oct'!S52+'07 Oct'!S52+'08 Oct'!S52+'09 Oct'!S52+'10 Oct'!S52+'24'!S52+'25'!S52+'26'!S52+'27'!S52+'28'!S52+'29'!S52+'30'!S52+'31'!S52</f>
        <v>0</v>
      </c>
      <c r="T52" s="2">
        <f>'18 Sep'!T52+'19 Sep'!T52+'20 Sep'!T52+'21 Sep'!T52+'22 Sep'!T52+'23 Sep'!T52+'24 Sep'!T52+'25 Sep'!T52+'26 Sep'!T52+'27 Sep'!T52+'28 Sep'!T52+'29 Sep'!T52+'30 Sep'!T52+'01 Oct'!T52+'02 Oct'!T52+'03 Oct'!T52+'04 Oct'!T52+'05 Oct'!T52+'06 Oct'!T52+'07 Oct'!T52+'08 Oct'!T52+'09 Oct'!T52+'10 Oct'!T52+'24'!T52+'25'!T52+'26'!T52+'27'!T52+'28'!T52+'29'!T52+'30'!T52+'31'!T52</f>
        <v>0</v>
      </c>
      <c r="U52" s="10">
        <f>'18 Sep'!U52+'19 Sep'!U52+'20 Sep'!U52+'21 Sep'!U52+'22 Sep'!U52+'23 Sep'!U52+'24 Sep'!U52+'25 Sep'!U52+'26 Sep'!U52+'27 Sep'!U52+'28 Sep'!U52+'29 Sep'!U52+'30 Sep'!U52+'01 Oct'!U52+'02 Oct'!U52+'03 Oct'!U52+'04 Oct'!U52+'05 Oct'!U52+'06 Oct'!U52+'07 Oct'!U52+'08 Oct'!U52+'09 Oct'!U52+'10 Oct'!U52+'24'!U52+'25'!U52+'26'!U52+'27'!U52+'28'!U52+'29'!U52+'30'!U52+'31'!U52</f>
        <v>0</v>
      </c>
      <c r="V52" s="11">
        <f>'18 Sep'!V52+'19 Sep'!V52+'20 Sep'!V52+'21 Sep'!V52+'22 Sep'!V52+'23 Sep'!V52+'24 Sep'!V52+'25 Sep'!V52+'26 Sep'!V52+'27 Sep'!V52+'28 Sep'!V52+'29 Sep'!V52+'30 Sep'!V52+'01 Oct'!V52+'02 Oct'!V52+'03 Oct'!V52+'04 Oct'!V52+'05 Oct'!V52+'06 Oct'!V52+'07 Oct'!V52+'08 Oct'!V52+'09 Oct'!V52+'10 Oct'!V52+'24'!V52+'25'!V52+'26'!V52+'27'!V52+'28'!V52+'29'!V52+'30'!V52+'31'!V52</f>
        <v>0</v>
      </c>
      <c r="W52" s="11">
        <f>'18 Sep'!W52+'19 Sep'!W52+'20 Sep'!W52+'21 Sep'!W52+'22 Sep'!W52+'23 Sep'!W52+'24 Sep'!W52+'25 Sep'!W52+'26 Sep'!W52+'27 Sep'!W52+'28 Sep'!W52+'29 Sep'!W52+'30 Sep'!W52+'01 Oct'!W52+'02 Oct'!W52+'03 Oct'!W52+'04 Oct'!W52+'05 Oct'!W52+'06 Oct'!W52+'07 Oct'!W52+'08 Oct'!W52+'09 Oct'!W52+'10 Oct'!W52+'24'!W52+'25'!W52+'26'!W52+'27'!W52+'28'!W52+'29'!W52+'30'!W52+'31'!W52</f>
        <v>0</v>
      </c>
      <c r="X52" s="25">
        <f>'18 Sep'!X52+'19 Sep'!X52+'20 Sep'!X52+'21 Sep'!X52+'22 Sep'!X52+'23 Sep'!X52+'24 Sep'!X52+'25 Sep'!X52+'26 Sep'!X52+'27 Sep'!X52+'28 Sep'!X52+'29 Sep'!X52+'30 Sep'!X52+'01 Oct'!X52+'02 Oct'!X52+'03 Oct'!X52+'04 Oct'!X52+'05 Oct'!X52+'06 Oct'!X52+'07 Oct'!X52+'08 Oct'!X52+'09 Oct'!X52+'10 Oct'!X52+'24'!X52+'25'!X52+'26'!X52+'27'!X52+'28'!X52+'29'!X52+'30'!X52+'31'!X52</f>
        <v>0</v>
      </c>
      <c r="Y52" s="2">
        <f>'18 Sep'!Y52+'19 Sep'!Y52+'20 Sep'!Y52+'21 Sep'!Y52+'22 Sep'!Y52+'23 Sep'!Y52+'24 Sep'!Y52+'25 Sep'!Y52+'26 Sep'!Y52+'27 Sep'!Y52+'28 Sep'!Y52+'29 Sep'!Y52+'30 Sep'!Y52+'01 Oct'!Y52+'02 Oct'!Y52+'03 Oct'!Y52+'04 Oct'!Y52+'05 Oct'!Y52+'06 Oct'!Y52+'07 Oct'!Y52+'08 Oct'!Y52+'09 Oct'!Y52+'10 Oct'!Y52+'24'!Y52+'25'!Y52+'26'!Y52+'27'!Y52+'28'!Y52+'29'!Y52+'30'!Y52+'31'!Y52</f>
        <v>0</v>
      </c>
      <c r="Z52" s="2">
        <f>'18 Sep'!Z52+'19 Sep'!Z52+'20 Sep'!Z52+'21 Sep'!Z52+'22 Sep'!Z52+'23 Sep'!Z52+'24 Sep'!Z52+'25 Sep'!Z52+'26 Sep'!Z52+'27 Sep'!Z52+'28 Sep'!Z52+'29 Sep'!Z52+'30 Sep'!Z52+'01 Oct'!Z52+'02 Oct'!Z52+'03 Oct'!Z52+'04 Oct'!Z52+'05 Oct'!Z52+'06 Oct'!Z52+'07 Oct'!Z52+'08 Oct'!Z52+'09 Oct'!Z52+'10 Oct'!Z52+'24'!Z52+'25'!Z52+'26'!Z52+'27'!Z52+'28'!Z52+'29'!Z52+'30'!Z52+'31'!Z52</f>
        <v>0</v>
      </c>
      <c r="AA52" s="7">
        <f t="shared" si="3"/>
        <v>0</v>
      </c>
      <c r="AB52" s="26" t="e">
        <f t="shared" si="4"/>
        <v>#DIV/0!</v>
      </c>
      <c r="AC52" s="26" t="e">
        <f t="shared" si="5"/>
        <v>#DIV/0!</v>
      </c>
      <c r="AD52" s="34" t="e">
        <f t="shared" si="6"/>
        <v>#DIV/0!</v>
      </c>
      <c r="AE52" s="26" t="e">
        <f t="shared" si="7"/>
        <v>#DIV/0!</v>
      </c>
      <c r="AF52" s="51" t="e">
        <f t="shared" si="8"/>
        <v>#DIV/0!</v>
      </c>
      <c r="AG52" t="e">
        <f t="shared" si="9"/>
        <v>#VALUE!</v>
      </c>
      <c r="AH52" t="str">
        <f t="shared" si="11"/>
        <v>0</v>
      </c>
      <c r="AI52" t="str">
        <f t="shared" si="12"/>
        <v/>
      </c>
      <c r="AM52" s="48">
        <v>0.33332175925925928</v>
      </c>
      <c r="AN52" s="49">
        <f t="shared" si="10"/>
        <v>0</v>
      </c>
    </row>
    <row r="53" spans="1:40" x14ac:dyDescent="0.25">
      <c r="AE53" s="26" t="e">
        <f t="shared" si="7"/>
        <v>#DIV/0!</v>
      </c>
      <c r="AF53" s="32"/>
      <c r="AG53" t="e">
        <f t="shared" si="9"/>
        <v>#VALUE!</v>
      </c>
      <c r="AH53" t="str">
        <f t="shared" si="11"/>
        <v/>
      </c>
      <c r="AI53" t="str">
        <f t="shared" si="12"/>
        <v/>
      </c>
      <c r="AM53" s="48">
        <v>0.33332175925925928</v>
      </c>
      <c r="AN53" s="49">
        <f t="shared" si="10"/>
        <v>0</v>
      </c>
    </row>
  </sheetData>
  <mergeCells count="8">
    <mergeCell ref="AF1:AF2"/>
    <mergeCell ref="AE1:AE2"/>
    <mergeCell ref="F1:P1"/>
    <mergeCell ref="Y1:AB1"/>
    <mergeCell ref="U1:X1"/>
    <mergeCell ref="AD1:AD2"/>
    <mergeCell ref="AC1:AC2"/>
    <mergeCell ref="Q1:T1"/>
  </mergeCells>
  <conditionalFormatting sqref="L3:L52">
    <cfRule type="cellIs" dxfId="4" priority="3" operator="greaterThan">
      <formula>0.00138888888888889</formula>
    </cfRule>
    <cfRule type="cellIs" dxfId="3" priority="4" operator="greaterThan">
      <formula>0.0833333333333333</formula>
    </cfRule>
    <cfRule type="cellIs" dxfId="2" priority="5" operator="greaterThan">
      <formula>0.0833333333333333</formula>
    </cfRule>
  </conditionalFormatting>
  <conditionalFormatting sqref="AF3:AF35">
    <cfRule type="cellIs" dxfId="1" priority="2" operator="lessThan">
      <formula>0.15</formula>
    </cfRule>
  </conditionalFormatting>
  <conditionalFormatting sqref="AD3:AD35">
    <cfRule type="cellIs" dxfId="0" priority="1" operator="lessThan">
      <formula>0.15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18 Sep</vt:lpstr>
      <vt:lpstr>19 Sep</vt:lpstr>
      <vt:lpstr>20 Sep</vt:lpstr>
      <vt:lpstr>21 Sep</vt:lpstr>
      <vt:lpstr>22 Sep</vt:lpstr>
      <vt:lpstr>23 Sep</vt:lpstr>
      <vt:lpstr>24 Sep</vt:lpstr>
      <vt:lpstr>25 Sep</vt:lpstr>
      <vt:lpstr>26 Sep</vt:lpstr>
      <vt:lpstr>27 Sep</vt:lpstr>
      <vt:lpstr>28 Sep</vt:lpstr>
      <vt:lpstr>29 Sep</vt:lpstr>
      <vt:lpstr>30 Sep</vt:lpstr>
      <vt:lpstr>01 Oct</vt:lpstr>
      <vt:lpstr>02 Oct</vt:lpstr>
      <vt:lpstr>03 Oct</vt:lpstr>
      <vt:lpstr>04 Oct</vt:lpstr>
      <vt:lpstr>05 Oct</vt:lpstr>
      <vt:lpstr>06 Oct</vt:lpstr>
      <vt:lpstr>07 Oct</vt:lpstr>
      <vt:lpstr>08 Oct</vt:lpstr>
      <vt:lpstr>09 Oct</vt:lpstr>
      <vt:lpstr>10 Oct</vt:lpstr>
      <vt:lpstr>24</vt:lpstr>
      <vt:lpstr>25</vt:lpstr>
      <vt:lpstr>26</vt:lpstr>
      <vt:lpstr>27</vt:lpstr>
      <vt:lpstr>28</vt:lpstr>
      <vt:lpstr>29</vt:lpstr>
      <vt:lpstr>30</vt:lpstr>
      <vt:lpstr>31</vt:lpstr>
      <vt:lpstr>Total</vt:lpstr>
    </vt:vector>
  </TitlesOfParts>
  <Company>rcc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emad_sibrahim</dc:creator>
  <cp:lastModifiedBy>Ahmed Aly</cp:lastModifiedBy>
  <dcterms:created xsi:type="dcterms:W3CDTF">2013-05-29T03:48:40Z</dcterms:created>
  <dcterms:modified xsi:type="dcterms:W3CDTF">2014-10-08T03:03:30Z</dcterms:modified>
</cp:coreProperties>
</file>